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2 год\скиф на 01.11.2022\"/>
    </mc:Choice>
  </mc:AlternateContent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Доходы!$F$87</definedName>
    <definedName name="LAST_CELL" localSheetId="2">Источники!$F$35</definedName>
    <definedName name="LAST_CELL" localSheetId="1">Расходы!$F$219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Доходы!$A$87</definedName>
    <definedName name="REND_1" localSheetId="2">Источники!$A$23</definedName>
    <definedName name="REND_1" localSheetId="1">Расходы!$A$220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52511"/>
</workbook>
</file>

<file path=xl/calcChain.xml><?xml version="1.0" encoding="utf-8"?>
<calcChain xmlns="http://schemas.openxmlformats.org/spreadsheetml/2006/main">
  <c r="E22" i="3" l="1"/>
  <c r="E20" i="3"/>
  <c r="F19" i="3"/>
  <c r="F18" i="3" s="1"/>
  <c r="E18" i="3"/>
  <c r="E12" i="3" s="1"/>
  <c r="F84" i="1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5" i="1"/>
  <c r="F86" i="1"/>
  <c r="F87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</calcChain>
</file>

<file path=xl/sharedStrings.xml><?xml version="1.0" encoding="utf-8"?>
<sst xmlns="http://schemas.openxmlformats.org/spreadsheetml/2006/main" count="999" uniqueCount="524">
  <si>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</si>
  <si>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</si>
  <si>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</si>
  <si>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</si>
  <si>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</si>
  <si>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ноября 2022 г.</t>
  </si>
  <si>
    <t>01.11.2022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</si>
  <si>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</si>
  <si>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</si>
  <si>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</si>
  <si>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</si>
  <si>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</si>
  <si>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</si>
  <si>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</si>
  <si>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Верхнесеребряковского сельского поселения</t>
  </si>
  <si>
    <t>Верхнесеребряковское сельское поселение Зимовниковского района</t>
  </si>
  <si>
    <t>Периодичность: годовая</t>
  </si>
  <si>
    <t>Единица измерения: руб.</t>
  </si>
  <si>
    <t>04226178</t>
  </si>
  <si>
    <t>951</t>
  </si>
  <si>
    <t>60619405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</si>
  <si>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</si>
  <si>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</si>
  <si>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</si>
  <si>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</si>
  <si>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</si>
  <si>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</si>
  <si>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</si>
  <si>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</si>
  <si>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</si>
  <si>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</si>
  <si>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</si>
  <si>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</si>
  <si>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</si>
  <si>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</si>
  <si>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</si>
  <si>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</si>
  <si>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</si>
  <si>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</si>
  <si>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</si>
  <si>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</si>
  <si>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</si>
  <si>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</si>
  <si>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</si>
  <si>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</si>
  <si>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</si>
  <si>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</si>
  <si>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</si>
  <si>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</si>
  <si>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</si>
  <si>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</si>
  <si>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</si>
  <si>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</si>
  <si>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</si>
  <si>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</si>
  <si>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</si>
  <si>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</si>
  <si>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</si>
  <si>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</si>
  <si>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</si>
  <si>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</si>
  <si>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</si>
  <si>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</si>
  <si>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</si>
  <si>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</si>
  <si>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</si>
  <si>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</si>
  <si>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</si>
  <si>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</si>
  <si>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</si>
  <si>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</si>
  <si>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</si>
  <si>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</si>
  <si>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</si>
  <si>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</si>
  <si>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</si>
  <si>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</si>
  <si>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</si>
  <si>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</si>
  <si>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</si>
  <si>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</si>
  <si>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</si>
  <si>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</si>
  <si>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</si>
  <si>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</si>
  <si>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</si>
  <si>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</si>
  <si>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</si>
  <si>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</si>
  <si>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</si>
  <si>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</si>
  <si>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</si>
  <si>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</si>
  <si>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</si>
  <si>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</si>
  <si>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</si>
  <si>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</si>
  <si>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</si>
  <si>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</si>
  <si>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</si>
  <si>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</si>
  <si>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</si>
  <si>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</si>
  <si>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</si>
  <si>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</si>
  <si>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</si>
  <si>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</si>
  <si>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</si>
  <si>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</si>
  <si>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</si>
  <si>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</si>
  <si>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</si>
  <si>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</si>
  <si>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</si>
  <si>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</si>
  <si>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</si>
  <si>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802 11602020020000140</t>
  </si>
  <si>
    <t>857 11602020020000140</t>
  </si>
  <si>
    <t>951 11602020020000140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</si>
  <si>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</si>
  <si>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</si>
  <si>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</si>
  <si>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</si>
  <si>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</si>
  <si>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</si>
  <si>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на выравнивание бюджетной обеспеченности</t>
  </si>
  <si>
    <t>951 20215001000000150</t>
  </si>
  <si>
    <t>Дотации бюджетам сельских поселений на выравнивание бюджетной обеспеченности</t>
  </si>
  <si>
    <t>951 20215001100000150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</si>
  <si>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</si>
  <si>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</si>
  <si>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</si>
  <si>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</si>
  <si>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</si>
  <si>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</si>
  <si>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</si>
  <si>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</si>
  <si>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</si>
  <si>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</si>
  <si>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</si>
  <si>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</si>
  <si>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</si>
  <si>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951 20235118100000150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</si>
  <si>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</si>
  <si>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</si>
  <si>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</si>
  <si>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</si>
  <si>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сельских поселений</t>
  </si>
  <si>
    <t>951 20249999100000150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</si>
  <si>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</si>
  <si>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</si>
  <si>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</si>
  <si>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</si>
  <si>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</si>
  <si>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951 21800000100000150</t>
  </si>
  <si>
    <t>Доходы бюджетов сельских поселений от возврата организациями остатков субсидий прошлых лет</t>
  </si>
  <si>
    <t>951 21805000100000150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</si>
  <si>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</si>
  <si>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</si>
  <si>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</si>
  <si>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951 21900000100000150</t>
  </si>
  <si>
    <t>Возврат остатков субсидий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побигбших при защите Отечества на 2019-2024 годы" из бюджетов сельских поселений</t>
  </si>
  <si>
    <t>951 21925299100000150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</si>
  <si>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</si>
  <si>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</si>
  <si>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</si>
  <si>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</si>
  <si>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</si>
  <si>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</si>
  <si>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</si>
  <si>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</si>
  <si>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</si>
  <si>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</si>
  <si>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</si>
  <si>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</si>
  <si>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Подпрограмма "Пожарная безопасность и обеспечение безопасности на воде"</t>
  </si>
  <si>
    <t xml:space="preserve">951 0104 0310000000 000 </t>
  </si>
  <si>
    <t>Мероприятия по обеспечению пожарной безопасности в рамках подпрограммы «Пожарная безопасность и обеспечение безопасности на воде» муниципальной программы Верхнесеребряковского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</si>
  <si>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951 0104 0310026050 000 </t>
  </si>
  <si>
    <t>Закупка товаров, работ и услуг для обеспечения государственных (муниципальных) нужд</t>
  </si>
  <si>
    <t xml:space="preserve">951 0104 0310026050 200 </t>
  </si>
  <si>
    <t>Иные закупки товаров, работ и услуг для обеспечения государственных (муниципальных) нужд</t>
  </si>
  <si>
    <t xml:space="preserve">951 0104 0310026050 240 </t>
  </si>
  <si>
    <t>Прочая закупка товаров, работ и услуг для обеспечения государственных (муниципальных) нужд</t>
  </si>
  <si>
    <t xml:space="preserve">951 0104 0310026050 244 </t>
  </si>
  <si>
    <t>Подпрограмма "Нормативно-методическое обеспечение и организация бюджетного процесса в Верхнесеребряковском сельском поселении"</t>
  </si>
  <si>
    <t xml:space="preserve">951 0104 0820000000 000 </t>
  </si>
  <si>
    <t>Расходы на выплаты по оплате труда работников органа местного самоуправления Верхнесеребряковского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</si>
  <si>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951 0104 0820000110 000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</si>
  <si>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</si>
  <si>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951 0104 0820000110 100 </t>
  </si>
  <si>
    <t>Расходы на выплаты персоналу государственных (муниципальных) органов</t>
  </si>
  <si>
    <t xml:space="preserve">951 0104 0820000110 120 </t>
  </si>
  <si>
    <t>Фонд оплаты труда государственных (муниципальных) органов</t>
  </si>
  <si>
    <t xml:space="preserve">951 0104 0820000110 121 </t>
  </si>
  <si>
    <t>Иные выплаты персоналу государственных (муниципальных) органов, за исключением фонда оплаты труда</t>
  </si>
  <si>
    <t xml:space="preserve">951 0104 0820000110 122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</si>
  <si>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</si>
  <si>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951 0104 0820000110 129 </t>
  </si>
  <si>
    <t>Расходы на обеспечение функций  органа местного самоуправления Верхнесеребряковского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</si>
  <si>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951 0104 0820000190 000 </t>
  </si>
  <si>
    <t xml:space="preserve">951 0104 0820000190 200 </t>
  </si>
  <si>
    <t xml:space="preserve">951 0104 0820000190 240 </t>
  </si>
  <si>
    <t xml:space="preserve">951 0104 0820000190 244 </t>
  </si>
  <si>
    <t>Закупка энергетических ресурсов</t>
  </si>
  <si>
    <t xml:space="preserve">951 0104 0820000190 247 </t>
  </si>
  <si>
    <t>Реализация направления расходов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</si>
  <si>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951 0104 0820099990 000 </t>
  </si>
  <si>
    <t>Иные бюджетные ассигнования</t>
  </si>
  <si>
    <t xml:space="preserve">951 0104 0820099990 800 </t>
  </si>
  <si>
    <t>Уплата налогов, сборов и иных платежей</t>
  </si>
  <si>
    <t xml:space="preserve">951 0104 0820099990 850 </t>
  </si>
  <si>
    <t>Уплата налога на имущество организаций и земельного налога</t>
  </si>
  <si>
    <t xml:space="preserve">951 0104 0820099990 851 </t>
  </si>
  <si>
    <t>Уплата прочих налогов, сборов</t>
  </si>
  <si>
    <t xml:space="preserve">951 0104 0820099990 852 </t>
  </si>
  <si>
    <t>Уплата иных платежей</t>
  </si>
  <si>
    <t xml:space="preserve">951 0104 0820099990 853 </t>
  </si>
  <si>
    <t>Иные непрограммные мероприятия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</si>
  <si>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</si>
  <si>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</si>
  <si>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951 0104 9990072390 000 </t>
  </si>
  <si>
    <t xml:space="preserve">951 0104 9990072390 200 </t>
  </si>
  <si>
    <t xml:space="preserve">951 0104 9990072390 240 </t>
  </si>
  <si>
    <t xml:space="preserve">951 0104 9990072390 244 </t>
  </si>
  <si>
    <t>Реализация направления расходов по иным непрограммным мероприятим в рамках непрграммного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</si>
  <si>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951 0104 9990099990 000 </t>
  </si>
  <si>
    <t xml:space="preserve">951 0104 9990099990 200 </t>
  </si>
  <si>
    <t xml:space="preserve">951 0104 9990099990 240 </t>
  </si>
  <si>
    <t xml:space="preserve">951 0104 9990099990 244 </t>
  </si>
  <si>
    <t>Резервные фонды</t>
  </si>
  <si>
    <t xml:space="preserve">951 0111 0000000000 000 </t>
  </si>
  <si>
    <t>Финансовое обеспечение непредвиденных расходов</t>
  </si>
  <si>
    <t xml:space="preserve">951 0111 9910000000 000 </t>
  </si>
  <si>
    <t>Резервный фонд Администрации Верхнесеребряковского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</si>
  <si>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951 0111 9910090200 000 </t>
  </si>
  <si>
    <t xml:space="preserve">951 0111 9910090200 800 </t>
  </si>
  <si>
    <t>Резервные средства</t>
  </si>
  <si>
    <t xml:space="preserve">951 0111 9910090200 870 </t>
  </si>
  <si>
    <t>Другие общегосударственные вопросы</t>
  </si>
  <si>
    <t xml:space="preserve">951 0113 0000000000 000 </t>
  </si>
  <si>
    <t>Подпрограмма "Противодействие коррупции в Верхнесеребряковском сельском поселении"</t>
  </si>
  <si>
    <t xml:space="preserve">951 0113 0210000000 000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</si>
  <si>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«Противодействие коррупции в Верхнесеребряковском сельском поселении» муниципальной программы Верхнесеребряковского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государственных, (муниципальных нужд))</t>
  </si>
  <si>
    <t xml:space="preserve">951 0113 0210026040 000 </t>
  </si>
  <si>
    <t xml:space="preserve">951 0113 0210026040 200 </t>
  </si>
  <si>
    <t xml:space="preserve">951 0113 0210026040 240 </t>
  </si>
  <si>
    <t xml:space="preserve">951 0113 0210026040 244 </t>
  </si>
  <si>
    <t>Подпрограмма "Профилактика экстремизма и терроризма в Верхнесеребряковском сельском поселении"</t>
  </si>
  <si>
    <t xml:space="preserve">951 0113 0220000000 000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</si>
  <si>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«Профилактика экстремизма и терроризма в Верхнесеребряковском сельском поселении» муниципальной программы Верхнесеребряковского сельского поселения «Обеспечение общественного порядка и противодействие преступности»</t>
  </si>
  <si>
    <t xml:space="preserve">951 0113 0220026040 000 </t>
  </si>
  <si>
    <t xml:space="preserve">951 0113 0220026040 200 </t>
  </si>
  <si>
    <t xml:space="preserve">951 0113 0220026040 240 </t>
  </si>
  <si>
    <t xml:space="preserve">951 0113 0220026040 244 </t>
  </si>
  <si>
    <t>Подпрограмма "Комплексные меры противодействия злоупотреблению наркотиками и их незаконному обороту"</t>
  </si>
  <si>
    <t xml:space="preserve">951 0113 0230000000 000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</si>
  <si>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«Комплексные меры противодействия злоупотреблению наркотиками и их незаконному обороту» муниципальной программы Верхнесеребряковского сельского поселения «Обеспечение общественного порядка и противодействие преступности»</t>
  </si>
  <si>
    <t xml:space="preserve">951 0113 0230026040 000 </t>
  </si>
  <si>
    <t xml:space="preserve">951 0113 0230026040 200 </t>
  </si>
  <si>
    <t xml:space="preserve">951 0113 0230026040 240 </t>
  </si>
  <si>
    <t xml:space="preserve">951 0113 0230026040 244 </t>
  </si>
  <si>
    <t>Подпрограмма "Развитие муниципального управления и муниципальной службы в Верхнесеребряковском сельском поселении"</t>
  </si>
  <si>
    <t xml:space="preserve">951 0113 0710000000 000 </t>
  </si>
  <si>
    <t>Расходы по обеспечению дополнительного профессионального образования лиц, замещающих выборные муниципальные должности, муниципальных служащих в рамках подпрограммы  «Развитие муниципального управления и муниципальной службы в Верхнесеребряковском сельском поселении» муниципальной программы Верхнесеребряковского сельского поселения «Развитие муниципальной службы»  (Иные закупки товаров, работ и услуг для обеспечения государственных, (муниципальных нужд))</t>
  </si>
  <si>
    <t xml:space="preserve">951 0113 0710026100 000 </t>
  </si>
  <si>
    <t xml:space="preserve">951 0113 0710026100 200 </t>
  </si>
  <si>
    <t xml:space="preserve">951 0113 0710026100 240 </t>
  </si>
  <si>
    <t xml:space="preserve">951 0113 0710026100 244 </t>
  </si>
  <si>
    <t>Подпрограмма "Содействие развитию институтов и инициатив гражданского общества в Верхнесеребряковском сельском поселении"</t>
  </si>
  <si>
    <t xml:space="preserve">951 0113 0720000000 000 </t>
  </si>
  <si>
    <t>Официальная публикация нормативно- правовых актов органа местного самоуправления  Верхнесеребряковского сельского поселения и Собрания депутатов Верхнесеребряковского сельского поселения в рамках подпрограммы  «Содействие развитию институтов и инициатив гражданского общества  в Верхнесеребряковском сельском поселении муниципальной программы Верхнесеребряковского сельского поселения «Развитие муниципальной службы" (Иные закупки товаров, работ и услуг для обеспечения государственных, (муниципальных нужд))</t>
  </si>
  <si>
    <t xml:space="preserve">951 0113 0720026110 000 </t>
  </si>
  <si>
    <t xml:space="preserve">951 0113 0720026110 200 </t>
  </si>
  <si>
    <t xml:space="preserve">951 0113 0720026110 240 </t>
  </si>
  <si>
    <t xml:space="preserve">951 0113 0720026110 244 </t>
  </si>
  <si>
    <t>Подпрограмма "Землеустройство"</t>
  </si>
  <si>
    <t xml:space="preserve">951 0113 0920000000 000 </t>
  </si>
  <si>
    <t>Расходы по управлению муниципальным имуществом Верхнесеребряковского сельского поселения и распоряжение земельными участками, государственная собственность на которые разграничена и которые расположены в границах поселений в рамках подпрограммы "Землеустройство" муниципальной программы Верхнесеребряковского сельского поселения "Управление муниципальным имуществом"</t>
  </si>
  <si>
    <t xml:space="preserve">951 0113 0920026140 000 </t>
  </si>
  <si>
    <t xml:space="preserve">951 0113 0920026140 200 </t>
  </si>
  <si>
    <t xml:space="preserve">951 0113 0920026140 240 </t>
  </si>
  <si>
    <t xml:space="preserve">951 0113 0920026140 244 </t>
  </si>
  <si>
    <t>Подпрограмма «Создание условий для развития субъектов малого и среднего предпринимательства в Верхнесеребряковском сельском поселении</t>
  </si>
  <si>
    <t xml:space="preserve">951 0113 1020000000 000 </t>
  </si>
  <si>
    <t>Расходы на информационное и образовательное сопровождение предпринимателей и граждан, желающих организовать собственное дело в рамках подпрограммы "Создание условий для развития субъектов малого и среднего предпринимательства в Верхнесеребряковском сельском поселении" муниципальной программы Верхнесеребряковского сельского поселения "Экономическое развитие и инновационная экономика"</t>
  </si>
  <si>
    <t xml:space="preserve">951 0113 1020026050 000 </t>
  </si>
  <si>
    <t xml:space="preserve">951 0113 1020026050 200 </t>
  </si>
  <si>
    <t xml:space="preserve">951 0113 1020026050 240 </t>
  </si>
  <si>
    <t xml:space="preserve">951 0113 1020026050 244 </t>
  </si>
  <si>
    <t xml:space="preserve">951 0113 9990000000 000 </t>
  </si>
  <si>
    <t>Выплата единовременного пособия за полные годы стажа муниципальной службы уволенным пенсионерам по иным непрограммным мероприятим в рамках непрграммного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</si>
  <si>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951 0113 9990026220 000 </t>
  </si>
  <si>
    <t xml:space="preserve">951 0113 9990026220 100 </t>
  </si>
  <si>
    <t xml:space="preserve">951 0113 9990026220 120 </t>
  </si>
  <si>
    <t xml:space="preserve">951 0113 9990026220 122 </t>
  </si>
  <si>
    <t>Уплата членских взносов в Ассоциацию муниципальных образований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</si>
  <si>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951 0113 9990026230 000 </t>
  </si>
  <si>
    <t xml:space="preserve">951 0113 9990026230 800 </t>
  </si>
  <si>
    <t xml:space="preserve">951 0113 9990026230 850 </t>
  </si>
  <si>
    <t xml:space="preserve">951 0113 9990026230 853 </t>
  </si>
  <si>
    <t xml:space="preserve">951 0113 9990099990 000 </t>
  </si>
  <si>
    <t xml:space="preserve">951 0113 9990099990 200 </t>
  </si>
  <si>
    <t xml:space="preserve">951 0113 9990099990 240 </t>
  </si>
  <si>
    <t xml:space="preserve">951 0113 9990099990 244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</si>
  <si>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</si>
  <si>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</si>
  <si>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</si>
  <si>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</si>
  <si>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951 0203 9990000000 000 </t>
  </si>
  <si>
    <t>Расходы местного бюджета на осуществление первичного воинского учета органами местного самоуправления поселений, муниципальных и городских округов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</si>
  <si>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951 0203 9990051180 000 </t>
  </si>
  <si>
    <t xml:space="preserve">951 0203 9990051180 100 </t>
  </si>
  <si>
    <t xml:space="preserve">951 0203 9990051180 120 </t>
  </si>
  <si>
    <t xml:space="preserve">951 0203 9990051180 121 </t>
  </si>
  <si>
    <t xml:space="preserve">951 0203 9990051180 129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</si>
  <si>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</si>
  <si>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</si>
  <si>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</si>
  <si>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</si>
  <si>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 xml:space="preserve">951 0309 0310000000 000 </t>
  </si>
  <si>
    <t xml:space="preserve">951 0309 0310026050 000 </t>
  </si>
  <si>
    <t xml:space="preserve">951 0309 0310026050 200 </t>
  </si>
  <si>
    <t xml:space="preserve">951 0309 0310026050 240 </t>
  </si>
  <si>
    <t xml:space="preserve">951 0309 0310026050 244 </t>
  </si>
  <si>
    <t>НАЦИОНАЛЬНАЯ ЭКОНОМИКА</t>
  </si>
  <si>
    <t xml:space="preserve">951 0400 0000000000 000 </t>
  </si>
  <si>
    <t>Другие вопросы в области национальной экономики</t>
  </si>
  <si>
    <t xml:space="preserve">951 0412 0000000000 000 </t>
  </si>
  <si>
    <t>Подпрограмма "Управление муниципальным имуществом"</t>
  </si>
  <si>
    <t xml:space="preserve">951 0412 0910000000 000 </t>
  </si>
  <si>
    <t>Расходы по управлению муниципальным имуществом Верхнесеребряковского сельского поселения и распоряжение земельными участками, государственная собственность на которые разграничена и которые расположены в границах поселений в рамках подпрограммы "Управление муниципальным имуществом" муниципальной программы Верхнесеребряковского сельского поселения "Управление муниципальным имуществом"</t>
  </si>
  <si>
    <t xml:space="preserve">951 0412 0910026140 000 </t>
  </si>
  <si>
    <t xml:space="preserve">951 0412 0910026140 200 </t>
  </si>
  <si>
    <t xml:space="preserve">951 0412 0910026140 240 </t>
  </si>
  <si>
    <t xml:space="preserve">951 0412 0910026140 244 </t>
  </si>
  <si>
    <t>ЖИЛИЩНО-КОММУНАЛЬНОЕ ХОЗЯЙСТВО</t>
  </si>
  <si>
    <t xml:space="preserve">951 0500 0000000000 000 </t>
  </si>
  <si>
    <t>Коммунальное хозяйство</t>
  </si>
  <si>
    <t xml:space="preserve">951 0502 0000000000 000 </t>
  </si>
  <si>
    <t>Подпрограмма "Развитие коммунального хозяйства Верхнесеребряковского сельского поселения"</t>
  </si>
  <si>
    <t xml:space="preserve">951 0502 0110000000 000 </t>
  </si>
  <si>
    <t>Мероприятия по обустройству объектами инженерной инфраструктуры и благоустройство площадок, расположенных на территории поселения, выделенных многодетным семьям в рамках подпрограммы «Развитие коммунального хозяйства Верхнесеребряковского сельского поселения» муниципальной программы Верхнесеребряковского сельского поселения «Обеспечение качественными жилищно-коммунальными услугами населения Верхнесеребряковского сельского поселения»</t>
  </si>
  <si>
    <t xml:space="preserve">951 0502 0110023680 000 </t>
  </si>
  <si>
    <t xml:space="preserve">951 0502 0110023680 200 </t>
  </si>
  <si>
    <t xml:space="preserve">951 0502 0110023680 240 </t>
  </si>
  <si>
    <t xml:space="preserve">951 0502 0110023680 244 </t>
  </si>
  <si>
    <t>Расходы на разработку проектной документации на строительство и реконструкцию объектов газификации в рамках подпрограммы «Развитие коммунального хозяйства Верхнесеребряковского сельского поселения» муниципальной программы Верхнесеребряковского сельского поселения «Обеспечение качественными жилищно-коммунальными услугами населения Верхнесеребряковского сельского поселения»</t>
  </si>
  <si>
    <t xml:space="preserve">951 0502 01100S3560 000 </t>
  </si>
  <si>
    <t>Капитальные вложения в объекты государственной (муниципальной) собственности</t>
  </si>
  <si>
    <t xml:space="preserve">951 0502 01100S3560 400 </t>
  </si>
  <si>
    <t>Бюджетные инвестиции</t>
  </si>
  <si>
    <t xml:space="preserve">951 0502 01100S3560 410 </t>
  </si>
  <si>
    <t>Бюджетные инвестиции в объекты капитального строительства государственной (муниципальной) собственности</t>
  </si>
  <si>
    <t xml:space="preserve">951 0502 01100S3560 414 </t>
  </si>
  <si>
    <t>Благоустройство</t>
  </si>
  <si>
    <t xml:space="preserve">951 0503 0000000000 000 </t>
  </si>
  <si>
    <t>Подпрограмма "Благоустройство территории Верхнесеребряковского сельского поселения"</t>
  </si>
  <si>
    <t xml:space="preserve">951 0503 0120000000 000 </t>
  </si>
  <si>
    <t>Мероприятия по благоустройству территории в рамках подпрограммы «Благоустройство территории Верхнесеребряковского сельского поселения» муниципальной программы Верхнесеребряковского сельского поселения  «Обеспечение качественными жилищно-коммунальными услугами населения Верхнесеребряковского сельского поселения»</t>
  </si>
  <si>
    <t xml:space="preserve">951 0503 0120026030 000 </t>
  </si>
  <si>
    <t xml:space="preserve">951 0503 0120026030 200 </t>
  </si>
  <si>
    <t xml:space="preserve">951 0503 0120026030 240 </t>
  </si>
  <si>
    <t xml:space="preserve">951 0503 0120026030 244 </t>
  </si>
  <si>
    <t xml:space="preserve">951 0503 0120026030 247 </t>
  </si>
  <si>
    <t>Подпрограмма "Охрана окружающей среды в Верхнесеребряковском сельском поселении"</t>
  </si>
  <si>
    <t xml:space="preserve">951 0503 0410000000 000 </t>
  </si>
  <si>
    <t>Организация и проведение мероприятий по охране окружающей среды в рамках подпрограммы «Охрана окружающей среды в Верхнесеребряковском сельском поселении» муниципальной программы Верхнесеребряковского сельского поселения «Охрана окружающей среды и рациональное природопользование</t>
  </si>
  <si>
    <t xml:space="preserve">951 0503 0410026070 000 </t>
  </si>
  <si>
    <t xml:space="preserve">951 0503 0410026070 200 </t>
  </si>
  <si>
    <t xml:space="preserve">951 0503 0410026070 240 </t>
  </si>
  <si>
    <t xml:space="preserve">951 0503 0410026070 244 </t>
  </si>
  <si>
    <t>Организация и проведение мероприятий по охране окружающей среды в Верхнесеребряковском сельском поселении в рамках подпрограммы "Охрана окружающей среды в Верхнесеребряковском сельском поселении" муниципальной программы Верхнесеребряковского сельского поселения "Охрана окружающей среды и рациональное природопользование"</t>
  </si>
  <si>
    <t xml:space="preserve">951 0503 0410026080 000 </t>
  </si>
  <si>
    <t xml:space="preserve">951 0503 0410026080 200 </t>
  </si>
  <si>
    <t xml:space="preserve">951 0503 0410026080 240 </t>
  </si>
  <si>
    <t xml:space="preserve">951 0503 0410026080 244 </t>
  </si>
  <si>
    <t>Подпрограмма "Система управления отходами на территории Верхнесеребряковского сельского поселения"</t>
  </si>
  <si>
    <t xml:space="preserve">951 0503 0420000000 000 </t>
  </si>
  <si>
    <t>Расходы в сфере обращения с бытовыми отходами на территории Верхнесеребряковского сельского поселения в рамках подпрограммы «Система управления отходами на территории Верхнесеребряковского сельского поселения» программы Верхнесеребряковского сельского поселения «Охрана окружающей среды и рациональное природопользование»</t>
  </si>
  <si>
    <t xml:space="preserve">951 0503 0420026210 000 </t>
  </si>
  <si>
    <t xml:space="preserve">951 0503 0420026210 200 </t>
  </si>
  <si>
    <t xml:space="preserve">951 0503 0420026210 240 </t>
  </si>
  <si>
    <t xml:space="preserve">951 0503 0420026210 244 </t>
  </si>
  <si>
    <t>Подпрограмма "Энергосбережение и повышение энергетической эффективности Верхнесеребряковского сельского поселения"</t>
  </si>
  <si>
    <t xml:space="preserve">951 0503 0610000000 000 </t>
  </si>
  <si>
    <t>Мероприятия по повышению энергетической эффективности системы освещения в рамках подпрограммы «Энергосбережение и повышение энергетической эффективности Верхнесеребряковского сельского поселения» муниципальной программы Верхнесеребряковского сельского поселения  «Энергосбережение и повышение энергетической эффективности»</t>
  </si>
  <si>
    <t xml:space="preserve">951 0503 0610026090 000 </t>
  </si>
  <si>
    <t xml:space="preserve">951 0503 0610026090 200 </t>
  </si>
  <si>
    <t xml:space="preserve">951 0503 0610026090 240 </t>
  </si>
  <si>
    <t xml:space="preserve">951 0503 0610026090 244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</si>
  <si>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</si>
  <si>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</si>
  <si>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</si>
  <si>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</si>
  <si>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 xml:space="preserve">951 0601 0410000000 000 </t>
  </si>
  <si>
    <t xml:space="preserve">951 0601 0410026070 000 </t>
  </si>
  <si>
    <t xml:space="preserve">951 0601 0410026070 200 </t>
  </si>
  <si>
    <t xml:space="preserve">951 0601 0410026070 240 </t>
  </si>
  <si>
    <t xml:space="preserve">951 0601 0410026070 244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</si>
  <si>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</si>
  <si>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</si>
  <si>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</si>
  <si>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</si>
  <si>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951 0705 0710000000 000 </t>
  </si>
  <si>
    <t xml:space="preserve">951 0705 0710026100 000 </t>
  </si>
  <si>
    <t xml:space="preserve">951 0705 0710026100 200 </t>
  </si>
  <si>
    <t xml:space="preserve">951 0705 0710026100 240 </t>
  </si>
  <si>
    <t xml:space="preserve">951 0705 0710026100 244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</si>
  <si>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</si>
  <si>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</si>
  <si>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</si>
  <si>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</si>
  <si>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Подпрограмма "Развитие культуры"</t>
  </si>
  <si>
    <t xml:space="preserve">951 0801 0510000000 000 </t>
  </si>
  <si>
    <t>Расходы на обеспечение деятельности (оказание услуг) муниципальных учреждений Верхнесеребряковского сельского поселения в рамках подпрограммы «Развитие культуры» муниципальной программы Верхнесеребряковского сельского поселения «Развитие культуры и спорта»</t>
  </si>
  <si>
    <t xml:space="preserve">951 0801 0510000590 000 </t>
  </si>
  <si>
    <t>Предоставление субсидий бюджетным, автономным учреждениям и иным некоммерческим организациям</t>
  </si>
  <si>
    <t xml:space="preserve">951 0801 0510000590 600 </t>
  </si>
  <si>
    <t>Субсидии бюджетным учреждениям</t>
  </si>
  <si>
    <t xml:space="preserve">951 0801 0510000590 610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</si>
  <si>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</si>
  <si>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951 0801 0510000590 611 </t>
  </si>
  <si>
    <t>Субсидии бюджетным учреждениям на иные цели</t>
  </si>
  <si>
    <t xml:space="preserve">951 0801 0510000590 612 </t>
  </si>
  <si>
    <t>Расходы на монтаж системы видеонаблюдения для учреждений культуры в рамках подпрограммы "Развитие культуры" муниципальной программы Верхнесеребряковского сельского поселения "Развитие культуры и спорта"</t>
  </si>
  <si>
    <t xml:space="preserve">951 0801 0510026260 000 </t>
  </si>
  <si>
    <t xml:space="preserve">951 0801 0510026260 200 </t>
  </si>
  <si>
    <t xml:space="preserve">951 0801 0510026260 240 </t>
  </si>
  <si>
    <t xml:space="preserve">951 0801 0510026260 244 </t>
  </si>
  <si>
    <t>Расходы на осуществление строительного контроля по капитальному ремонту клуба в х. Верхоломов в рамках подпрограммы «Развитие культуры» муниципальной программы Верхнесеребряковского сельского поселения «Развитие культуры и спорта»</t>
  </si>
  <si>
    <t xml:space="preserve">951 0801 0510026270 000 </t>
  </si>
  <si>
    <t xml:space="preserve">951 0801 0510026270 200 </t>
  </si>
  <si>
    <t xml:space="preserve">951 0801 0510026270 240 </t>
  </si>
  <si>
    <t>Закупка товаров, работ, услуг в целях капитального ремонта государственного (муниципального) имущества</t>
  </si>
  <si>
    <t xml:space="preserve">951 0801 0510026270 243 </t>
  </si>
  <si>
    <t>Капитальный ремонт системы электроснабжения здания сельского дома культуры в рамках подпрограммы «Развитие культуры» муниципальной программы Верхнесеребряковского сельского поселения «Развитие культуры и спорта»</t>
  </si>
  <si>
    <t xml:space="preserve">951 0801 0510026280 000 </t>
  </si>
  <si>
    <t xml:space="preserve">951 0801 0510026280 200 </t>
  </si>
  <si>
    <t xml:space="preserve">951 0801 0510026280 240 </t>
  </si>
  <si>
    <t xml:space="preserve">951 0801 0510026280 243 </t>
  </si>
  <si>
    <t>Расходы на капитальный ремонт учреждений культуры в рамках подпрограммы «Развитие культуры» муниципальной программы Верхнесеребряковского сельского поселения «Развитие культуры и спорта»</t>
  </si>
  <si>
    <t xml:space="preserve">951 0801 05100S3290 000 </t>
  </si>
  <si>
    <t xml:space="preserve">951 0801 05100S3290 200 </t>
  </si>
  <si>
    <t xml:space="preserve">951 0801 05100S3290 240 </t>
  </si>
  <si>
    <t xml:space="preserve">951 0801 05100S3290 243 </t>
  </si>
  <si>
    <t xml:space="preserve">951 0801 9990000000 000 </t>
  </si>
  <si>
    <t>Расходы на проведение независимой оценки качества услуг дейтельности органов культуры Верхнесеребряковского сельского поселения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</si>
  <si>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951 0801 9990026240 000 </t>
  </si>
  <si>
    <t xml:space="preserve">951 0801 9990026240 200 </t>
  </si>
  <si>
    <t xml:space="preserve">951 0801 9990026240 240 </t>
  </si>
  <si>
    <t xml:space="preserve">951 0801 9990026240 244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</si>
  <si>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</si>
  <si>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</si>
  <si>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</si>
  <si>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</si>
  <si>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Подпрограмма "Социальная политика" муниципальной программы Верхнесеребряковского сельского поселения "Развитие муниципальной службы"</t>
  </si>
  <si>
    <t xml:space="preserve">951 1001 0730000000 000 </t>
  </si>
  <si>
    <t>Выплата ежемесячной доплаты к пенсии за выслугу лет лицам, замещавшим муниципальные должности и должности муниципальной службы в органах местного самоуправления муниципального образования</t>
  </si>
  <si>
    <t xml:space="preserve">951 1001 0730013010 000 </t>
  </si>
  <si>
    <t>Социальное обеспечение и иные выплаты населению</t>
  </si>
  <si>
    <t xml:space="preserve">951 1001 0730013010 300 </t>
  </si>
  <si>
    <t>Публичные нормативные социальные выплаты гражданам</t>
  </si>
  <si>
    <t xml:space="preserve">951 1001 0730013010 310 </t>
  </si>
  <si>
    <t>Иные пенсии, социальные доплаты к пенсиям</t>
  </si>
  <si>
    <t xml:space="preserve">951 1001 0730013010 312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</si>
  <si>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</si>
  <si>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</si>
  <si>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</si>
  <si>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</si>
  <si>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 xml:space="preserve">951 1403 0820000000 000 </t>
  </si>
  <si>
    <t>Иные межбюджетные трансферты передаваемые из местного бюджета в бюджет муниципального района на осуществление мероприятий по внутреннему муниципальному финансовому контролю, в соответствии с заключенными соглашениями в рамках подпрограммы "Нормативно-методическое обеспечение и организация бюджетного процесса" муниципальной программы Верхнесеребряковского сельского поселения "Управление муниципальными финансами и создание условий ля эффективного управления муниципальными финансами"</t>
  </si>
  <si>
    <t xml:space="preserve">951 1403 0820086030 000 </t>
  </si>
  <si>
    <t>Межбюджетные трансферты</t>
  </si>
  <si>
    <t xml:space="preserve">951 1403 0820086030 500 </t>
  </si>
  <si>
    <t xml:space="preserve">951 1403 0820086030 540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</si>
  <si>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</si>
  <si>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</si>
  <si>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</si>
  <si>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</si>
  <si>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</si>
  <si>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</si>
  <si>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</si>
  <si>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</si>
  <si>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</si>
  <si>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</si>
  <si>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</si>
  <si>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</si>
  <si>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</si>
  <si>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</si>
  <si>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</si>
  <si>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</si>
  <si>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</si>
  <si>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</si>
  <si>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</si>
  <si>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</si>
  <si>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</si>
  <si>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</si>
  <si>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</si>
  <si>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</si>
  <si>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</si>
  <si>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</si>
  <si>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</si>
  <si>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</si>
  <si>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</si>
  <si>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</si>
  <si>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</si>
  <si>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</si>
  <si>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</si>
  <si>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</si>
  <si>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</si>
  <si>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</si>
  <si>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</si>
  <si>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</si>
  <si>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</si>
  <si>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</si>
  <si>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</si>
  <si>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</si>
  <si>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</si>
  <si>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</si>
  <si>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</si>
  <si>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 xml:space="preserve">Доходы бюджетов сельских поселений от возврата организациями остатков субсидий прошлых лет </t>
  </si>
  <si>
    <t>951 21805010100000150</t>
  </si>
  <si>
    <t>"03"  ноября  2022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</si>
</sst>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8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9"/>
      <name val="Arial Cyr"/>
    </font>
    <font>
      <b/>
      <sz val="9"/>
      <name val="Arial Cyr"/>
    </font>
    <font>
      <b/>
      <sz val="10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31" xfId="0" applyNumberFormat="1" applyFont="1" applyBorder="1" applyAlignment="1" applyProtection="1">
      <alignment horizontal="left" wrapText="1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/>
    </xf>
    <xf numFmtId="4" fontId="5" fillId="0" borderId="24" xfId="0" applyNumberFormat="1" applyFont="1" applyBorder="1" applyAlignment="1" applyProtection="1">
      <alignment horizontal="right"/>
    </xf>
    <xf numFmtId="49" fontId="5" fillId="0" borderId="14" xfId="0" applyNumberFormat="1" applyFont="1" applyBorder="1" applyAlignment="1" applyProtection="1">
      <alignment horizontal="center" wrapText="1"/>
    </xf>
    <xf numFmtId="49" fontId="5" fillId="0" borderId="32" xfId="0" applyNumberFormat="1" applyFont="1" applyBorder="1" applyAlignment="1" applyProtection="1">
      <alignment horizontal="center"/>
    </xf>
    <xf numFmtId="4" fontId="5" fillId="0" borderId="15" xfId="0" applyNumberFormat="1" applyFont="1" applyBorder="1" applyAlignment="1" applyProtection="1">
      <alignment horizontal="right"/>
    </xf>
    <xf numFmtId="4" fontId="5" fillId="0" borderId="16" xfId="0" applyNumberFormat="1" applyFont="1" applyBorder="1" applyAlignment="1" applyProtection="1">
      <alignment horizontal="right"/>
    </xf>
    <xf numFmtId="49" fontId="3" fillId="0" borderId="22" xfId="0" applyNumberFormat="1" applyFont="1" applyBorder="1" applyAlignment="1" applyProtection="1">
      <alignment horizontal="center" wrapText="1"/>
    </xf>
    <xf numFmtId="49" fontId="3" fillId="0" borderId="23" xfId="0" applyNumberFormat="1" applyFont="1" applyBorder="1" applyAlignment="1" applyProtection="1">
      <alignment horizontal="center"/>
    </xf>
    <xf numFmtId="4" fontId="3" fillId="0" borderId="24" xfId="0" applyNumberFormat="1" applyFont="1" applyBorder="1" applyAlignment="1" applyProtection="1">
      <alignment horizontal="right"/>
    </xf>
    <xf numFmtId="4" fontId="3" fillId="0" borderId="25" xfId="0" applyNumberFormat="1" applyFont="1" applyBorder="1" applyAlignment="1" applyProtection="1">
      <alignment horizontal="right"/>
    </xf>
    <xf numFmtId="49" fontId="3" fillId="0" borderId="27" xfId="0" applyNumberFormat="1" applyFont="1" applyBorder="1" applyAlignment="1" applyProtection="1">
      <alignment horizontal="center" wrapText="1"/>
    </xf>
    <xf numFmtId="49" fontId="3" fillId="0" borderId="28" xfId="0" applyNumberFormat="1" applyFont="1" applyBorder="1" applyAlignment="1" applyProtection="1">
      <alignment horizontal="center"/>
    </xf>
    <xf numFmtId="4" fontId="3" fillId="0" borderId="29" xfId="0" applyNumberFormat="1" applyFont="1" applyBorder="1" applyAlignment="1" applyProtection="1">
      <alignment horizontal="right"/>
    </xf>
    <xf numFmtId="4" fontId="3" fillId="0" borderId="30" xfId="0" applyNumberFormat="1" applyFont="1" applyBorder="1" applyAlignment="1" applyProtection="1">
      <alignment horizontal="right"/>
    </xf>
    <xf numFmtId="49" fontId="3" fillId="0" borderId="14" xfId="0" applyNumberFormat="1" applyFont="1" applyBorder="1" applyAlignment="1" applyProtection="1">
      <alignment horizontal="center" wrapText="1"/>
    </xf>
    <xf numFmtId="49" fontId="3" fillId="0" borderId="32" xfId="0" applyNumberFormat="1" applyFont="1" applyBorder="1" applyAlignment="1" applyProtection="1">
      <alignment horizontal="center"/>
    </xf>
    <xf numFmtId="4" fontId="3" fillId="0" borderId="15" xfId="0" applyNumberFormat="1" applyFont="1" applyBorder="1" applyAlignment="1" applyProtection="1">
      <alignment horizontal="right"/>
    </xf>
    <xf numFmtId="4" fontId="3" fillId="0" borderId="16" xfId="0" applyNumberFormat="1" applyFont="1" applyBorder="1" applyAlignment="1" applyProtection="1">
      <alignment horizontal="right"/>
    </xf>
    <xf numFmtId="49" fontId="5" fillId="0" borderId="5" xfId="0" applyNumberFormat="1" applyFont="1" applyBorder="1" applyAlignment="1" applyProtection="1">
      <alignment horizontal="left" wrapText="1"/>
    </xf>
    <xf numFmtId="49" fontId="5" fillId="0" borderId="5" xfId="0" applyNumberFormat="1" applyFont="1" applyBorder="1" applyAlignment="1" applyProtection="1">
      <alignment wrapText="1"/>
    </xf>
    <xf numFmtId="49" fontId="5" fillId="0" borderId="6" xfId="0" applyNumberFormat="1" applyFont="1" applyBorder="1" applyAlignment="1" applyProtection="1">
      <alignment horizontal="left" wrapText="1"/>
    </xf>
    <xf numFmtId="49" fontId="7" fillId="0" borderId="32" xfId="0" applyNumberFormat="1" applyFont="1" applyBorder="1" applyAlignment="1" applyProtection="1">
      <alignment horizontal="center"/>
    </xf>
    <xf numFmtId="4" fontId="7" fillId="0" borderId="15" xfId="0" applyNumberFormat="1" applyFont="1" applyBorder="1" applyAlignment="1" applyProtection="1">
      <alignment horizontal="right"/>
    </xf>
    <xf numFmtId="4" fontId="7" fillId="0" borderId="32" xfId="0" applyNumberFormat="1" applyFont="1" applyBorder="1" applyAlignment="1" applyProtection="1">
      <alignment horizontal="right"/>
    </xf>
    <xf numFmtId="4" fontId="7" fillId="0" borderId="16" xfId="0" applyNumberFormat="1" applyFont="1" applyBorder="1" applyAlignment="1" applyProtection="1">
      <alignment horizontal="right"/>
    </xf>
    <xf numFmtId="4" fontId="3" fillId="0" borderId="23" xfId="0" applyNumberFormat="1" applyFont="1" applyBorder="1" applyAlignment="1" applyProtection="1">
      <alignment horizontal="right"/>
    </xf>
    <xf numFmtId="4" fontId="3" fillId="0" borderId="38" xfId="0" applyNumberFormat="1" applyFont="1" applyBorder="1" applyAlignment="1" applyProtection="1">
      <alignment horizontal="right"/>
    </xf>
    <xf numFmtId="49" fontId="3" fillId="0" borderId="41" xfId="0" applyNumberFormat="1" applyFont="1" applyBorder="1" applyAlignment="1" applyProtection="1">
      <alignment horizontal="center"/>
    </xf>
    <xf numFmtId="4" fontId="3" fillId="0" borderId="42" xfId="0" applyNumberFormat="1" applyFont="1" applyBorder="1" applyAlignment="1" applyProtection="1">
      <alignment horizontal="right"/>
    </xf>
    <xf numFmtId="4" fontId="3" fillId="0" borderId="43" xfId="0" applyNumberFormat="1" applyFont="1" applyBorder="1" applyAlignment="1" applyProtection="1">
      <alignment horizontal="right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49" fontId="3" fillId="0" borderId="29" xfId="0" applyNumberFormat="1" applyFont="1" applyBorder="1" applyAlignment="1" applyProtection="1">
      <alignment horizontal="center"/>
    </xf>
    <xf numFmtId="49" fontId="3" fillId="0" borderId="30" xfId="0" applyNumberFormat="1" applyFont="1" applyBorder="1" applyAlignment="1" applyProtection="1">
      <alignment horizontal="center"/>
    </xf>
    <xf numFmtId="4" fontId="6" fillId="0" borderId="24" xfId="0" applyNumberFormat="1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2217420</xdr:colOff>
      <xdr:row>27</xdr:row>
      <xdr:rowOff>45720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210050"/>
          <a:ext cx="5408295" cy="369570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Кодочигова М.Ю.</a:t>
            </a:r>
          </a:p>
        </xdr:txBody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2217420</xdr:colOff>
      <xdr:row>31</xdr:row>
      <xdr:rowOff>68580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4772025"/>
          <a:ext cx="5408295" cy="478155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Татевосян А.А.</a:t>
            </a:r>
          </a:p>
        </xdr:txBody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32</xdr:row>
      <xdr:rowOff>91440</xdr:rowOff>
    </xdr:from>
    <xdr:to>
      <xdr:col>2</xdr:col>
      <xdr:colOff>2217420</xdr:colOff>
      <xdr:row>34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5434965"/>
          <a:ext cx="5408295" cy="34671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Ляшенко С.В.</a:t>
            </a:r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8"/>
  <sheetViews>
    <sheetView showGridLines="0" tabSelected="1" topLeftCell="A76" workbookViewId="0">
      <selection activeCell="L20" sqref="L20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84"/>
      <c r="B1" s="84"/>
      <c r="C1" s="84"/>
      <c r="D1" s="84"/>
      <c r="E1" s="2"/>
      <c r="F1" s="2"/>
    </row>
    <row r="2" spans="1:6" ht="16.899999999999999" customHeight="1" x14ac:dyDescent="0.25">
      <c r="A2" s="84" t="s">
        <v>0</v>
      </c>
      <c r="B2" s="84"/>
      <c r="C2" s="84"/>
      <c r="D2" s="84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4" t="s">
        <v>5</v>
      </c>
      <c r="B4" s="94"/>
      <c r="C4" s="94"/>
      <c r="D4" s="94"/>
      <c r="E4" s="3" t="s">
        <v>4</v>
      </c>
      <c r="F4" s="9" t="s">
        <v>6</v>
      </c>
    </row>
    <row r="5" spans="1:6" x14ac:dyDescent="0.2">
      <c r="A5" s="10"/>
      <c r="B5" s="10"/>
      <c r="C5" s="10"/>
      <c r="D5" s="10"/>
      <c r="E5" s="3" t="s">
        <v>7</v>
      </c>
      <c r="F5" s="11" t="s">
        <v>18</v>
      </c>
    </row>
    <row r="6" spans="1:6" x14ac:dyDescent="0.2">
      <c r="A6" s="12" t="s">
        <v>8</v>
      </c>
      <c r="B6" s="112" t="s">
        <v>14</v>
      </c>
      <c r="C6" s="113"/>
      <c r="D6" s="113"/>
      <c r="E6" s="3" t="s">
        <v>9</v>
      </c>
      <c r="F6" s="11" t="s">
        <v>19</v>
      </c>
    </row>
    <row r="7" spans="1:6" x14ac:dyDescent="0.2">
      <c r="A7" s="12" t="s">
        <v>10</v>
      </c>
      <c r="B7" s="114" t="s">
        <v>15</v>
      </c>
      <c r="C7" s="114"/>
      <c r="D7" s="114"/>
      <c r="E7" s="3" t="s">
        <v>11</v>
      </c>
      <c r="F7" s="13" t="s">
        <v>20</v>
      </c>
    </row>
    <row r="8" spans="1:6" x14ac:dyDescent="0.2">
      <c r="A8" s="12" t="s">
        <v>16</v>
      </c>
      <c r="B8" s="12"/>
      <c r="C8" s="12"/>
      <c r="D8" s="14"/>
      <c r="E8" s="3"/>
      <c r="F8" s="15"/>
    </row>
    <row r="9" spans="1:6" x14ac:dyDescent="0.2">
      <c r="A9" s="12" t="s">
        <v>17</v>
      </c>
      <c r="B9" s="12"/>
      <c r="C9" s="16"/>
      <c r="D9" s="14"/>
      <c r="E9" s="3" t="s">
        <v>12</v>
      </c>
      <c r="F9" s="17" t="s">
        <v>13</v>
      </c>
    </row>
    <row r="10" spans="1:6" ht="20.25" customHeight="1" x14ac:dyDescent="0.25">
      <c r="A10" s="84" t="s">
        <v>21</v>
      </c>
      <c r="B10" s="84"/>
      <c r="C10" s="84"/>
      <c r="D10" s="84"/>
      <c r="E10" s="1"/>
      <c r="F10" s="18"/>
    </row>
    <row r="11" spans="1:6" ht="4.1500000000000004" customHeight="1" x14ac:dyDescent="0.2">
      <c r="A11" s="78" t="s">
        <v>22</v>
      </c>
      <c r="B11" s="72" t="s">
        <v>23</v>
      </c>
      <c r="C11" s="72" t="s">
        <v>24</v>
      </c>
      <c r="D11" s="75" t="s">
        <v>25</v>
      </c>
      <c r="E11" s="75" t="s">
        <v>26</v>
      </c>
      <c r="F11" s="81" t="s">
        <v>27</v>
      </c>
    </row>
    <row r="12" spans="1:6" ht="3.6" customHeight="1" x14ac:dyDescent="0.2">
      <c r="A12" s="79"/>
      <c r="B12" s="73"/>
      <c r="C12" s="73"/>
      <c r="D12" s="76"/>
      <c r="E12" s="76"/>
      <c r="F12" s="82"/>
    </row>
    <row r="13" spans="1:6" ht="3" customHeight="1" x14ac:dyDescent="0.2">
      <c r="A13" s="79"/>
      <c r="B13" s="73"/>
      <c r="C13" s="73"/>
      <c r="D13" s="76"/>
      <c r="E13" s="76"/>
      <c r="F13" s="82"/>
    </row>
    <row r="14" spans="1:6" ht="3" customHeight="1" x14ac:dyDescent="0.2">
      <c r="A14" s="79"/>
      <c r="B14" s="73"/>
      <c r="C14" s="73"/>
      <c r="D14" s="76"/>
      <c r="E14" s="76"/>
      <c r="F14" s="82"/>
    </row>
    <row r="15" spans="1:6" ht="3" customHeight="1" x14ac:dyDescent="0.2">
      <c r="A15" s="79"/>
      <c r="B15" s="73"/>
      <c r="C15" s="73"/>
      <c r="D15" s="76"/>
      <c r="E15" s="76"/>
      <c r="F15" s="82"/>
    </row>
    <row r="16" spans="1:6" ht="3" customHeight="1" x14ac:dyDescent="0.2">
      <c r="A16" s="79"/>
      <c r="B16" s="73"/>
      <c r="C16" s="73"/>
      <c r="D16" s="76"/>
      <c r="E16" s="76"/>
      <c r="F16" s="82"/>
    </row>
    <row r="17" spans="1:6" ht="23.45" customHeight="1" x14ac:dyDescent="0.2">
      <c r="A17" s="80"/>
      <c r="B17" s="74"/>
      <c r="C17" s="74"/>
      <c r="D17" s="77"/>
      <c r="E17" s="77"/>
      <c r="F17" s="83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28</v>
      </c>
      <c r="E18" s="23" t="s">
        <v>29</v>
      </c>
      <c r="F18" s="24" t="s">
        <v>30</v>
      </c>
    </row>
    <row r="19" spans="1:6" x14ac:dyDescent="0.2">
      <c r="A19" s="25" t="s">
        <v>31</v>
      </c>
      <c r="B19" s="100" t="s">
        <v>32</v>
      </c>
      <c r="C19" s="101" t="s">
        <v>33</v>
      </c>
      <c r="D19" s="102">
        <v>23181700</v>
      </c>
      <c r="E19" s="103">
        <v>17394541.460000001</v>
      </c>
      <c r="F19" s="102">
        <f>IF(OR(D19="-",IF(E19="-",0,E19)&gt;=IF(D19="-",0,D19)),"-",IF(D19="-",0,D19)-IF(E19="-",0,E19))</f>
        <v>5787158.5399999991</v>
      </c>
    </row>
    <row r="20" spans="1:6" x14ac:dyDescent="0.2">
      <c r="A20" s="27" t="s">
        <v>34</v>
      </c>
      <c r="B20" s="104"/>
      <c r="C20" s="105"/>
      <c r="D20" s="106"/>
      <c r="E20" s="106"/>
      <c r="F20" s="107"/>
    </row>
    <row r="21" spans="1:6" x14ac:dyDescent="0.2">
      <c r="A21" s="28" t="s">
        <v>35</v>
      </c>
      <c r="B21" s="108" t="s">
        <v>32</v>
      </c>
      <c r="C21" s="109" t="s">
        <v>36</v>
      </c>
      <c r="D21" s="110">
        <v>5811800</v>
      </c>
      <c r="E21" s="110">
        <v>3026218.66</v>
      </c>
      <c r="F21" s="111">
        <f t="shared" ref="F21:F52" si="0">IF(OR(D21="-",IF(E21="-",0,E21)&gt;=IF(D21="-",0,D21)),"-",IF(D21="-",0,D21)-IF(E21="-",0,E21))</f>
        <v>2785581.34</v>
      </c>
    </row>
    <row r="22" spans="1:6" x14ac:dyDescent="0.2">
      <c r="A22" s="28" t="s">
        <v>37</v>
      </c>
      <c r="B22" s="108" t="s">
        <v>32</v>
      </c>
      <c r="C22" s="109" t="s">
        <v>38</v>
      </c>
      <c r="D22" s="110">
        <v>654300</v>
      </c>
      <c r="E22" s="110">
        <v>390491.98</v>
      </c>
      <c r="F22" s="111">
        <f t="shared" si="0"/>
        <v>263808.02</v>
      </c>
    </row>
    <row r="23" spans="1:6" x14ac:dyDescent="0.2">
      <c r="A23" s="28" t="s">
        <v>39</v>
      </c>
      <c r="B23" s="108" t="s">
        <v>32</v>
      </c>
      <c r="C23" s="109" t="s">
        <v>40</v>
      </c>
      <c r="D23" s="110">
        <v>654300</v>
      </c>
      <c r="E23" s="110">
        <v>390491.98</v>
      </c>
      <c r="F23" s="111">
        <f t="shared" si="0"/>
        <v>263808.02</v>
      </c>
    </row>
    <row r="24" spans="1:6" ht="67.5" x14ac:dyDescent="0.2">
      <c r="A24" s="29" t="s">
        <v>41</v>
      </c>
      <c r="B24" s="108" t="s">
        <v>32</v>
      </c>
      <c r="C24" s="109" t="s">
        <v>42</v>
      </c>
      <c r="D24" s="110">
        <v>654300</v>
      </c>
      <c r="E24" s="110">
        <v>361414.92</v>
      </c>
      <c r="F24" s="111">
        <f t="shared" si="0"/>
        <v>292885.08</v>
      </c>
    </row>
    <row r="25" spans="1:6" ht="90" x14ac:dyDescent="0.2">
      <c r="A25" s="29" t="s">
        <v>43</v>
      </c>
      <c r="B25" s="108" t="s">
        <v>32</v>
      </c>
      <c r="C25" s="109" t="s">
        <v>44</v>
      </c>
      <c r="D25" s="110" t="s">
        <v>45</v>
      </c>
      <c r="E25" s="110">
        <v>359998.76</v>
      </c>
      <c r="F25" s="111" t="str">
        <f t="shared" si="0"/>
        <v>-</v>
      </c>
    </row>
    <row r="26" spans="1:6" ht="67.5" x14ac:dyDescent="0.2">
      <c r="A26" s="29" t="s">
        <v>46</v>
      </c>
      <c r="B26" s="108" t="s">
        <v>32</v>
      </c>
      <c r="C26" s="109" t="s">
        <v>47</v>
      </c>
      <c r="D26" s="110" t="s">
        <v>45</v>
      </c>
      <c r="E26" s="110">
        <v>1416.16</v>
      </c>
      <c r="F26" s="111" t="str">
        <f t="shared" si="0"/>
        <v>-</v>
      </c>
    </row>
    <row r="27" spans="1:6" ht="33.75" x14ac:dyDescent="0.2">
      <c r="A27" s="28" t="s">
        <v>48</v>
      </c>
      <c r="B27" s="108" t="s">
        <v>32</v>
      </c>
      <c r="C27" s="109" t="s">
        <v>49</v>
      </c>
      <c r="D27" s="110" t="s">
        <v>45</v>
      </c>
      <c r="E27" s="110">
        <v>29077.06</v>
      </c>
      <c r="F27" s="111" t="str">
        <f t="shared" si="0"/>
        <v>-</v>
      </c>
    </row>
    <row r="28" spans="1:6" ht="67.5" x14ac:dyDescent="0.2">
      <c r="A28" s="28" t="s">
        <v>50</v>
      </c>
      <c r="B28" s="108" t="s">
        <v>32</v>
      </c>
      <c r="C28" s="109" t="s">
        <v>51</v>
      </c>
      <c r="D28" s="110" t="s">
        <v>45</v>
      </c>
      <c r="E28" s="110">
        <v>25203.03</v>
      </c>
      <c r="F28" s="111" t="str">
        <f t="shared" si="0"/>
        <v>-</v>
      </c>
    </row>
    <row r="29" spans="1:6" ht="45" x14ac:dyDescent="0.2">
      <c r="A29" s="28" t="s">
        <v>52</v>
      </c>
      <c r="B29" s="108" t="s">
        <v>32</v>
      </c>
      <c r="C29" s="109" t="s">
        <v>53</v>
      </c>
      <c r="D29" s="110" t="s">
        <v>45</v>
      </c>
      <c r="E29" s="110">
        <v>1473.61</v>
      </c>
      <c r="F29" s="111" t="str">
        <f t="shared" si="0"/>
        <v>-</v>
      </c>
    </row>
    <row r="30" spans="1:6" ht="67.5" x14ac:dyDescent="0.2">
      <c r="A30" s="28" t="s">
        <v>54</v>
      </c>
      <c r="B30" s="108" t="s">
        <v>32</v>
      </c>
      <c r="C30" s="109" t="s">
        <v>55</v>
      </c>
      <c r="D30" s="110" t="s">
        <v>45</v>
      </c>
      <c r="E30" s="110">
        <v>2400.42</v>
      </c>
      <c r="F30" s="111" t="str">
        <f t="shared" si="0"/>
        <v>-</v>
      </c>
    </row>
    <row r="31" spans="1:6" x14ac:dyDescent="0.2">
      <c r="A31" s="28" t="s">
        <v>56</v>
      </c>
      <c r="B31" s="108" t="s">
        <v>32</v>
      </c>
      <c r="C31" s="109" t="s">
        <v>57</v>
      </c>
      <c r="D31" s="110">
        <v>2113200</v>
      </c>
      <c r="E31" s="110">
        <v>1259203.47</v>
      </c>
      <c r="F31" s="111">
        <f t="shared" si="0"/>
        <v>853996.53</v>
      </c>
    </row>
    <row r="32" spans="1:6" x14ac:dyDescent="0.2">
      <c r="A32" s="28" t="s">
        <v>58</v>
      </c>
      <c r="B32" s="108" t="s">
        <v>32</v>
      </c>
      <c r="C32" s="109" t="s">
        <v>59</v>
      </c>
      <c r="D32" s="110">
        <v>2113200</v>
      </c>
      <c r="E32" s="110">
        <v>1259203.47</v>
      </c>
      <c r="F32" s="111">
        <f t="shared" si="0"/>
        <v>853996.53</v>
      </c>
    </row>
    <row r="33" spans="1:6" x14ac:dyDescent="0.2">
      <c r="A33" s="28" t="s">
        <v>58</v>
      </c>
      <c r="B33" s="108" t="s">
        <v>32</v>
      </c>
      <c r="C33" s="109" t="s">
        <v>60</v>
      </c>
      <c r="D33" s="110">
        <v>2113200</v>
      </c>
      <c r="E33" s="110">
        <v>1259203.47</v>
      </c>
      <c r="F33" s="111">
        <f t="shared" si="0"/>
        <v>853996.53</v>
      </c>
    </row>
    <row r="34" spans="1:6" ht="45" x14ac:dyDescent="0.2">
      <c r="A34" s="28" t="s">
        <v>61</v>
      </c>
      <c r="B34" s="108" t="s">
        <v>32</v>
      </c>
      <c r="C34" s="109" t="s">
        <v>62</v>
      </c>
      <c r="D34" s="110">
        <v>2113200</v>
      </c>
      <c r="E34" s="110">
        <v>1259203.47</v>
      </c>
      <c r="F34" s="111">
        <f t="shared" si="0"/>
        <v>853996.53</v>
      </c>
    </row>
    <row r="35" spans="1:6" x14ac:dyDescent="0.2">
      <c r="A35" s="28" t="s">
        <v>63</v>
      </c>
      <c r="B35" s="108" t="s">
        <v>32</v>
      </c>
      <c r="C35" s="109" t="s">
        <v>64</v>
      </c>
      <c r="D35" s="110">
        <v>2719400</v>
      </c>
      <c r="E35" s="110">
        <v>1066964.1299999999</v>
      </c>
      <c r="F35" s="111">
        <f t="shared" si="0"/>
        <v>1652435.87</v>
      </c>
    </row>
    <row r="36" spans="1:6" x14ac:dyDescent="0.2">
      <c r="A36" s="28" t="s">
        <v>65</v>
      </c>
      <c r="B36" s="108" t="s">
        <v>32</v>
      </c>
      <c r="C36" s="109" t="s">
        <v>66</v>
      </c>
      <c r="D36" s="110">
        <v>138000</v>
      </c>
      <c r="E36" s="110">
        <v>57370.239999999998</v>
      </c>
      <c r="F36" s="111">
        <f t="shared" si="0"/>
        <v>80629.760000000009</v>
      </c>
    </row>
    <row r="37" spans="1:6" ht="33.75" x14ac:dyDescent="0.2">
      <c r="A37" s="28" t="s">
        <v>67</v>
      </c>
      <c r="B37" s="108" t="s">
        <v>32</v>
      </c>
      <c r="C37" s="109" t="s">
        <v>68</v>
      </c>
      <c r="D37" s="110">
        <v>138000</v>
      </c>
      <c r="E37" s="110">
        <v>57370.239999999998</v>
      </c>
      <c r="F37" s="111">
        <f t="shared" si="0"/>
        <v>80629.760000000009</v>
      </c>
    </row>
    <row r="38" spans="1:6" ht="67.5" x14ac:dyDescent="0.2">
      <c r="A38" s="28" t="s">
        <v>69</v>
      </c>
      <c r="B38" s="108" t="s">
        <v>32</v>
      </c>
      <c r="C38" s="109" t="s">
        <v>70</v>
      </c>
      <c r="D38" s="110">
        <v>138000</v>
      </c>
      <c r="E38" s="110">
        <v>56814.95</v>
      </c>
      <c r="F38" s="111">
        <f t="shared" si="0"/>
        <v>81185.05</v>
      </c>
    </row>
    <row r="39" spans="1:6" ht="45" x14ac:dyDescent="0.2">
      <c r="A39" s="28" t="s">
        <v>71</v>
      </c>
      <c r="B39" s="108" t="s">
        <v>32</v>
      </c>
      <c r="C39" s="109" t="s">
        <v>72</v>
      </c>
      <c r="D39" s="110" t="s">
        <v>45</v>
      </c>
      <c r="E39" s="110">
        <v>555.29</v>
      </c>
      <c r="F39" s="111" t="str">
        <f t="shared" si="0"/>
        <v>-</v>
      </c>
    </row>
    <row r="40" spans="1:6" x14ac:dyDescent="0.2">
      <c r="A40" s="28" t="s">
        <v>73</v>
      </c>
      <c r="B40" s="108" t="s">
        <v>32</v>
      </c>
      <c r="C40" s="109" t="s">
        <v>74</v>
      </c>
      <c r="D40" s="110">
        <v>2581400</v>
      </c>
      <c r="E40" s="110">
        <v>1009593.89</v>
      </c>
      <c r="F40" s="111">
        <f t="shared" si="0"/>
        <v>1571806.1099999999</v>
      </c>
    </row>
    <row r="41" spans="1:6" x14ac:dyDescent="0.2">
      <c r="A41" s="28" t="s">
        <v>75</v>
      </c>
      <c r="B41" s="108" t="s">
        <v>32</v>
      </c>
      <c r="C41" s="109" t="s">
        <v>76</v>
      </c>
      <c r="D41" s="110">
        <v>271400</v>
      </c>
      <c r="E41" s="110">
        <v>317478.87</v>
      </c>
      <c r="F41" s="111" t="str">
        <f t="shared" si="0"/>
        <v>-</v>
      </c>
    </row>
    <row r="42" spans="1:6" ht="33.75" x14ac:dyDescent="0.2">
      <c r="A42" s="28" t="s">
        <v>77</v>
      </c>
      <c r="B42" s="108" t="s">
        <v>32</v>
      </c>
      <c r="C42" s="109" t="s">
        <v>78</v>
      </c>
      <c r="D42" s="110">
        <v>271400</v>
      </c>
      <c r="E42" s="110">
        <v>317478.87</v>
      </c>
      <c r="F42" s="111" t="str">
        <f t="shared" si="0"/>
        <v>-</v>
      </c>
    </row>
    <row r="43" spans="1:6" x14ac:dyDescent="0.2">
      <c r="A43" s="28" t="s">
        <v>79</v>
      </c>
      <c r="B43" s="108" t="s">
        <v>32</v>
      </c>
      <c r="C43" s="109" t="s">
        <v>80</v>
      </c>
      <c r="D43" s="110">
        <v>2310000</v>
      </c>
      <c r="E43" s="110">
        <v>692115.02</v>
      </c>
      <c r="F43" s="111">
        <f t="shared" si="0"/>
        <v>1617884.98</v>
      </c>
    </row>
    <row r="44" spans="1:6" ht="33.75" x14ac:dyDescent="0.2">
      <c r="A44" s="28" t="s">
        <v>81</v>
      </c>
      <c r="B44" s="108" t="s">
        <v>32</v>
      </c>
      <c r="C44" s="109" t="s">
        <v>82</v>
      </c>
      <c r="D44" s="110">
        <v>2310000</v>
      </c>
      <c r="E44" s="110">
        <v>692115.02</v>
      </c>
      <c r="F44" s="111">
        <f t="shared" si="0"/>
        <v>1617884.98</v>
      </c>
    </row>
    <row r="45" spans="1:6" x14ac:dyDescent="0.2">
      <c r="A45" s="28" t="s">
        <v>83</v>
      </c>
      <c r="B45" s="108" t="s">
        <v>32</v>
      </c>
      <c r="C45" s="109" t="s">
        <v>84</v>
      </c>
      <c r="D45" s="110">
        <v>12100</v>
      </c>
      <c r="E45" s="110">
        <v>3350</v>
      </c>
      <c r="F45" s="111">
        <f t="shared" si="0"/>
        <v>8750</v>
      </c>
    </row>
    <row r="46" spans="1:6" ht="45" x14ac:dyDescent="0.2">
      <c r="A46" s="28" t="s">
        <v>85</v>
      </c>
      <c r="B46" s="108" t="s">
        <v>32</v>
      </c>
      <c r="C46" s="109" t="s">
        <v>86</v>
      </c>
      <c r="D46" s="110">
        <v>12100</v>
      </c>
      <c r="E46" s="110">
        <v>3350</v>
      </c>
      <c r="F46" s="111">
        <f t="shared" si="0"/>
        <v>8750</v>
      </c>
    </row>
    <row r="47" spans="1:6" ht="67.5" x14ac:dyDescent="0.2">
      <c r="A47" s="28" t="s">
        <v>87</v>
      </c>
      <c r="B47" s="108" t="s">
        <v>32</v>
      </c>
      <c r="C47" s="109" t="s">
        <v>88</v>
      </c>
      <c r="D47" s="110">
        <v>12100</v>
      </c>
      <c r="E47" s="110">
        <v>3350</v>
      </c>
      <c r="F47" s="111">
        <f t="shared" si="0"/>
        <v>8750</v>
      </c>
    </row>
    <row r="48" spans="1:6" ht="67.5" x14ac:dyDescent="0.2">
      <c r="A48" s="28" t="s">
        <v>87</v>
      </c>
      <c r="B48" s="108" t="s">
        <v>32</v>
      </c>
      <c r="C48" s="109" t="s">
        <v>89</v>
      </c>
      <c r="D48" s="110">
        <v>12100</v>
      </c>
      <c r="E48" s="110">
        <v>3350</v>
      </c>
      <c r="F48" s="111">
        <f t="shared" si="0"/>
        <v>8750</v>
      </c>
    </row>
    <row r="49" spans="1:6" ht="33.75" x14ac:dyDescent="0.2">
      <c r="A49" s="28" t="s">
        <v>90</v>
      </c>
      <c r="B49" s="108" t="s">
        <v>32</v>
      </c>
      <c r="C49" s="109" t="s">
        <v>91</v>
      </c>
      <c r="D49" s="110">
        <v>304200</v>
      </c>
      <c r="E49" s="110">
        <v>202891.59</v>
      </c>
      <c r="F49" s="111">
        <f t="shared" si="0"/>
        <v>101308.41</v>
      </c>
    </row>
    <row r="50" spans="1:6" ht="78.75" x14ac:dyDescent="0.2">
      <c r="A50" s="29" t="s">
        <v>92</v>
      </c>
      <c r="B50" s="108" t="s">
        <v>32</v>
      </c>
      <c r="C50" s="109" t="s">
        <v>93</v>
      </c>
      <c r="D50" s="110">
        <v>304200</v>
      </c>
      <c r="E50" s="110">
        <v>202891.59</v>
      </c>
      <c r="F50" s="111">
        <f t="shared" si="0"/>
        <v>101308.41</v>
      </c>
    </row>
    <row r="51" spans="1:6" ht="67.5" x14ac:dyDescent="0.2">
      <c r="A51" s="29" t="s">
        <v>94</v>
      </c>
      <c r="B51" s="108" t="s">
        <v>32</v>
      </c>
      <c r="C51" s="109" t="s">
        <v>95</v>
      </c>
      <c r="D51" s="110">
        <v>230000</v>
      </c>
      <c r="E51" s="110">
        <v>136013.89000000001</v>
      </c>
      <c r="F51" s="111">
        <f t="shared" si="0"/>
        <v>93986.109999999986</v>
      </c>
    </row>
    <row r="52" spans="1:6" ht="67.5" x14ac:dyDescent="0.2">
      <c r="A52" s="28" t="s">
        <v>96</v>
      </c>
      <c r="B52" s="108" t="s">
        <v>32</v>
      </c>
      <c r="C52" s="109" t="s">
        <v>97</v>
      </c>
      <c r="D52" s="110">
        <v>230000</v>
      </c>
      <c r="E52" s="110">
        <v>136013.89000000001</v>
      </c>
      <c r="F52" s="111">
        <f t="shared" si="0"/>
        <v>93986.109999999986</v>
      </c>
    </row>
    <row r="53" spans="1:6" ht="67.5" x14ac:dyDescent="0.2">
      <c r="A53" s="29" t="s">
        <v>98</v>
      </c>
      <c r="B53" s="108" t="s">
        <v>32</v>
      </c>
      <c r="C53" s="109" t="s">
        <v>99</v>
      </c>
      <c r="D53" s="110">
        <v>74200</v>
      </c>
      <c r="E53" s="110">
        <v>66877.7</v>
      </c>
      <c r="F53" s="111">
        <f t="shared" ref="F53:F85" si="1">IF(OR(D53="-",IF(E53="-",0,E53)&gt;=IF(D53="-",0,D53)),"-",IF(D53="-",0,D53)-IF(E53="-",0,E53))</f>
        <v>7322.3000000000029</v>
      </c>
    </row>
    <row r="54" spans="1:6" ht="56.25" x14ac:dyDescent="0.2">
      <c r="A54" s="28" t="s">
        <v>100</v>
      </c>
      <c r="B54" s="108" t="s">
        <v>32</v>
      </c>
      <c r="C54" s="109" t="s">
        <v>101</v>
      </c>
      <c r="D54" s="110">
        <v>74200</v>
      </c>
      <c r="E54" s="110">
        <v>66877.7</v>
      </c>
      <c r="F54" s="111">
        <f t="shared" si="1"/>
        <v>7322.3000000000029</v>
      </c>
    </row>
    <row r="55" spans="1:6" ht="22.5" x14ac:dyDescent="0.2">
      <c r="A55" s="28" t="s">
        <v>102</v>
      </c>
      <c r="B55" s="108" t="s">
        <v>32</v>
      </c>
      <c r="C55" s="109" t="s">
        <v>103</v>
      </c>
      <c r="D55" s="110" t="s">
        <v>45</v>
      </c>
      <c r="E55" s="110">
        <v>50817.49</v>
      </c>
      <c r="F55" s="111" t="str">
        <f t="shared" si="1"/>
        <v>-</v>
      </c>
    </row>
    <row r="56" spans="1:6" x14ac:dyDescent="0.2">
      <c r="A56" s="28" t="s">
        <v>104</v>
      </c>
      <c r="B56" s="108" t="s">
        <v>32</v>
      </c>
      <c r="C56" s="109" t="s">
        <v>105</v>
      </c>
      <c r="D56" s="110" t="s">
        <v>45</v>
      </c>
      <c r="E56" s="110">
        <v>50817.49</v>
      </c>
      <c r="F56" s="111" t="str">
        <f t="shared" si="1"/>
        <v>-</v>
      </c>
    </row>
    <row r="57" spans="1:6" ht="33.75" x14ac:dyDescent="0.2">
      <c r="A57" s="28" t="s">
        <v>106</v>
      </c>
      <c r="B57" s="108" t="s">
        <v>32</v>
      </c>
      <c r="C57" s="109" t="s">
        <v>107</v>
      </c>
      <c r="D57" s="110" t="s">
        <v>45</v>
      </c>
      <c r="E57" s="110">
        <v>50817.49</v>
      </c>
      <c r="F57" s="111" t="str">
        <f t="shared" si="1"/>
        <v>-</v>
      </c>
    </row>
    <row r="58" spans="1:6" ht="33.75" x14ac:dyDescent="0.2">
      <c r="A58" s="28" t="s">
        <v>108</v>
      </c>
      <c r="B58" s="108" t="s">
        <v>32</v>
      </c>
      <c r="C58" s="109" t="s">
        <v>109</v>
      </c>
      <c r="D58" s="110" t="s">
        <v>45</v>
      </c>
      <c r="E58" s="110">
        <v>50817.49</v>
      </c>
      <c r="F58" s="111" t="str">
        <f t="shared" si="1"/>
        <v>-</v>
      </c>
    </row>
    <row r="59" spans="1:6" x14ac:dyDescent="0.2">
      <c r="A59" s="28" t="s">
        <v>110</v>
      </c>
      <c r="B59" s="108" t="s">
        <v>32</v>
      </c>
      <c r="C59" s="109" t="s">
        <v>111</v>
      </c>
      <c r="D59" s="110">
        <v>8600</v>
      </c>
      <c r="E59" s="110">
        <v>52500</v>
      </c>
      <c r="F59" s="111" t="str">
        <f t="shared" si="1"/>
        <v>-</v>
      </c>
    </row>
    <row r="60" spans="1:6" ht="33.75" x14ac:dyDescent="0.2">
      <c r="A60" s="28" t="s">
        <v>112</v>
      </c>
      <c r="B60" s="108" t="s">
        <v>32</v>
      </c>
      <c r="C60" s="109" t="s">
        <v>113</v>
      </c>
      <c r="D60" s="110">
        <v>8600</v>
      </c>
      <c r="E60" s="110">
        <v>52500</v>
      </c>
      <c r="F60" s="111" t="str">
        <f t="shared" si="1"/>
        <v>-</v>
      </c>
    </row>
    <row r="61" spans="1:6" ht="45" x14ac:dyDescent="0.2">
      <c r="A61" s="28" t="s">
        <v>114</v>
      </c>
      <c r="B61" s="108" t="s">
        <v>32</v>
      </c>
      <c r="C61" s="109" t="s">
        <v>115</v>
      </c>
      <c r="D61" s="110">
        <v>8600</v>
      </c>
      <c r="E61" s="110">
        <v>52500</v>
      </c>
      <c r="F61" s="111" t="str">
        <f t="shared" si="1"/>
        <v>-</v>
      </c>
    </row>
    <row r="62" spans="1:6" ht="45" x14ac:dyDescent="0.2">
      <c r="A62" s="28" t="s">
        <v>114</v>
      </c>
      <c r="B62" s="108" t="s">
        <v>32</v>
      </c>
      <c r="C62" s="109" t="s">
        <v>116</v>
      </c>
      <c r="D62" s="110" t="s">
        <v>45</v>
      </c>
      <c r="E62" s="110">
        <v>1500</v>
      </c>
      <c r="F62" s="111" t="str">
        <f t="shared" si="1"/>
        <v>-</v>
      </c>
    </row>
    <row r="63" spans="1:6" ht="45" x14ac:dyDescent="0.2">
      <c r="A63" s="28" t="s">
        <v>114</v>
      </c>
      <c r="B63" s="108" t="s">
        <v>32</v>
      </c>
      <c r="C63" s="109" t="s">
        <v>117</v>
      </c>
      <c r="D63" s="110" t="s">
        <v>45</v>
      </c>
      <c r="E63" s="110">
        <v>51000</v>
      </c>
      <c r="F63" s="111" t="str">
        <f t="shared" si="1"/>
        <v>-</v>
      </c>
    </row>
    <row r="64" spans="1:6" ht="45" x14ac:dyDescent="0.2">
      <c r="A64" s="28" t="s">
        <v>114</v>
      </c>
      <c r="B64" s="108" t="s">
        <v>32</v>
      </c>
      <c r="C64" s="109" t="s">
        <v>118</v>
      </c>
      <c r="D64" s="110">
        <v>8600</v>
      </c>
      <c r="E64" s="110" t="s">
        <v>45</v>
      </c>
      <c r="F64" s="111">
        <f t="shared" si="1"/>
        <v>8600</v>
      </c>
    </row>
    <row r="65" spans="1:6" x14ac:dyDescent="0.2">
      <c r="A65" s="28" t="s">
        <v>119</v>
      </c>
      <c r="B65" s="108" t="s">
        <v>32</v>
      </c>
      <c r="C65" s="109" t="s">
        <v>120</v>
      </c>
      <c r="D65" s="110">
        <v>17369900</v>
      </c>
      <c r="E65" s="110">
        <v>14368322.800000001</v>
      </c>
      <c r="F65" s="111">
        <f t="shared" si="1"/>
        <v>3001577.1999999993</v>
      </c>
    </row>
    <row r="66" spans="1:6" ht="33.75" x14ac:dyDescent="0.2">
      <c r="A66" s="28" t="s">
        <v>121</v>
      </c>
      <c r="B66" s="108" t="s">
        <v>32</v>
      </c>
      <c r="C66" s="109" t="s">
        <v>122</v>
      </c>
      <c r="D66" s="110">
        <v>17369900</v>
      </c>
      <c r="E66" s="110">
        <v>14368322.800000001</v>
      </c>
      <c r="F66" s="111">
        <f t="shared" si="1"/>
        <v>3001577.1999999993</v>
      </c>
    </row>
    <row r="67" spans="1:6" ht="22.5" x14ac:dyDescent="0.2">
      <c r="A67" s="28" t="s">
        <v>123</v>
      </c>
      <c r="B67" s="108" t="s">
        <v>32</v>
      </c>
      <c r="C67" s="109" t="s">
        <v>124</v>
      </c>
      <c r="D67" s="110">
        <v>4098900</v>
      </c>
      <c r="E67" s="110">
        <v>3421100</v>
      </c>
      <c r="F67" s="111">
        <f t="shared" si="1"/>
        <v>677800</v>
      </c>
    </row>
    <row r="68" spans="1:6" x14ac:dyDescent="0.2">
      <c r="A68" s="28" t="s">
        <v>125</v>
      </c>
      <c r="B68" s="108" t="s">
        <v>32</v>
      </c>
      <c r="C68" s="109" t="s">
        <v>126</v>
      </c>
      <c r="D68" s="110">
        <v>4064700</v>
      </c>
      <c r="E68" s="110">
        <v>3386900</v>
      </c>
      <c r="F68" s="111">
        <f t="shared" si="1"/>
        <v>677800</v>
      </c>
    </row>
    <row r="69" spans="1:6" ht="22.5" x14ac:dyDescent="0.2">
      <c r="A69" s="28" t="s">
        <v>127</v>
      </c>
      <c r="B69" s="108" t="s">
        <v>32</v>
      </c>
      <c r="C69" s="109" t="s">
        <v>128</v>
      </c>
      <c r="D69" s="110">
        <v>4064700</v>
      </c>
      <c r="E69" s="110">
        <v>3386900</v>
      </c>
      <c r="F69" s="111">
        <f t="shared" si="1"/>
        <v>677800</v>
      </c>
    </row>
    <row r="70" spans="1:6" ht="22.5" x14ac:dyDescent="0.2">
      <c r="A70" s="28" t="s">
        <v>129</v>
      </c>
      <c r="B70" s="108" t="s">
        <v>32</v>
      </c>
      <c r="C70" s="109" t="s">
        <v>130</v>
      </c>
      <c r="D70" s="110">
        <v>34200</v>
      </c>
      <c r="E70" s="110">
        <v>34200</v>
      </c>
      <c r="F70" s="111" t="str">
        <f t="shared" si="1"/>
        <v>-</v>
      </c>
    </row>
    <row r="71" spans="1:6" ht="22.5" x14ac:dyDescent="0.2">
      <c r="A71" s="28" t="s">
        <v>131</v>
      </c>
      <c r="B71" s="108" t="s">
        <v>32</v>
      </c>
      <c r="C71" s="109" t="s">
        <v>132</v>
      </c>
      <c r="D71" s="110">
        <v>34200</v>
      </c>
      <c r="E71" s="110">
        <v>34200</v>
      </c>
      <c r="F71" s="111" t="str">
        <f t="shared" si="1"/>
        <v>-</v>
      </c>
    </row>
    <row r="72" spans="1:6" ht="22.5" x14ac:dyDescent="0.2">
      <c r="A72" s="28" t="s">
        <v>133</v>
      </c>
      <c r="B72" s="108" t="s">
        <v>32</v>
      </c>
      <c r="C72" s="109" t="s">
        <v>134</v>
      </c>
      <c r="D72" s="110">
        <v>102400</v>
      </c>
      <c r="E72" s="110">
        <v>73346.03</v>
      </c>
      <c r="F72" s="111">
        <f t="shared" si="1"/>
        <v>29053.97</v>
      </c>
    </row>
    <row r="73" spans="1:6" ht="33.75" x14ac:dyDescent="0.2">
      <c r="A73" s="28" t="s">
        <v>135</v>
      </c>
      <c r="B73" s="108" t="s">
        <v>32</v>
      </c>
      <c r="C73" s="109" t="s">
        <v>136</v>
      </c>
      <c r="D73" s="110">
        <v>200</v>
      </c>
      <c r="E73" s="110">
        <v>200</v>
      </c>
      <c r="F73" s="111" t="str">
        <f t="shared" si="1"/>
        <v>-</v>
      </c>
    </row>
    <row r="74" spans="1:6" ht="33.75" x14ac:dyDescent="0.2">
      <c r="A74" s="28" t="s">
        <v>137</v>
      </c>
      <c r="B74" s="108" t="s">
        <v>32</v>
      </c>
      <c r="C74" s="109" t="s">
        <v>138</v>
      </c>
      <c r="D74" s="110">
        <v>200</v>
      </c>
      <c r="E74" s="110">
        <v>200</v>
      </c>
      <c r="F74" s="111" t="str">
        <f t="shared" si="1"/>
        <v>-</v>
      </c>
    </row>
    <row r="75" spans="1:6" ht="33.75" x14ac:dyDescent="0.2">
      <c r="A75" s="28" t="s">
        <v>139</v>
      </c>
      <c r="B75" s="108" t="s">
        <v>32</v>
      </c>
      <c r="C75" s="109" t="s">
        <v>140</v>
      </c>
      <c r="D75" s="110">
        <v>102200</v>
      </c>
      <c r="E75" s="110">
        <v>73146.03</v>
      </c>
      <c r="F75" s="111">
        <f t="shared" si="1"/>
        <v>29053.97</v>
      </c>
    </row>
    <row r="76" spans="1:6" ht="33.75" x14ac:dyDescent="0.2">
      <c r="A76" s="28" t="s">
        <v>141</v>
      </c>
      <c r="B76" s="108" t="s">
        <v>32</v>
      </c>
      <c r="C76" s="109" t="s">
        <v>142</v>
      </c>
      <c r="D76" s="110">
        <v>102200</v>
      </c>
      <c r="E76" s="110">
        <v>73146.03</v>
      </c>
      <c r="F76" s="111">
        <f t="shared" si="1"/>
        <v>29053.97</v>
      </c>
    </row>
    <row r="77" spans="1:6" x14ac:dyDescent="0.2">
      <c r="A77" s="28" t="s">
        <v>143</v>
      </c>
      <c r="B77" s="108" t="s">
        <v>32</v>
      </c>
      <c r="C77" s="109" t="s">
        <v>144</v>
      </c>
      <c r="D77" s="110">
        <v>13168600</v>
      </c>
      <c r="E77" s="110">
        <v>10873876.77</v>
      </c>
      <c r="F77" s="111">
        <f t="shared" si="1"/>
        <v>2294723.2300000004</v>
      </c>
    </row>
    <row r="78" spans="1:6" ht="22.5" x14ac:dyDescent="0.2">
      <c r="A78" s="28" t="s">
        <v>145</v>
      </c>
      <c r="B78" s="108" t="s">
        <v>32</v>
      </c>
      <c r="C78" s="109" t="s">
        <v>146</v>
      </c>
      <c r="D78" s="110">
        <v>13168600</v>
      </c>
      <c r="E78" s="110">
        <v>10873876.77</v>
      </c>
      <c r="F78" s="111">
        <f t="shared" si="1"/>
        <v>2294723.2300000004</v>
      </c>
    </row>
    <row r="79" spans="1:6" ht="22.5" x14ac:dyDescent="0.2">
      <c r="A79" s="28" t="s">
        <v>147</v>
      </c>
      <c r="B79" s="108" t="s">
        <v>32</v>
      </c>
      <c r="C79" s="109" t="s">
        <v>148</v>
      </c>
      <c r="D79" s="110">
        <v>13168600</v>
      </c>
      <c r="E79" s="110">
        <v>10873876.77</v>
      </c>
      <c r="F79" s="111">
        <f t="shared" si="1"/>
        <v>2294723.2300000004</v>
      </c>
    </row>
    <row r="80" spans="1:6" ht="56.25" x14ac:dyDescent="0.2">
      <c r="A80" s="28" t="s">
        <v>149</v>
      </c>
      <c r="B80" s="108" t="s">
        <v>32</v>
      </c>
      <c r="C80" s="109" t="s">
        <v>150</v>
      </c>
      <c r="D80" s="110">
        <v>5911.37</v>
      </c>
      <c r="E80" s="110">
        <v>5911.37</v>
      </c>
      <c r="F80" s="111" t="str">
        <f t="shared" si="1"/>
        <v>-</v>
      </c>
    </row>
    <row r="81" spans="1:6" ht="78.75" x14ac:dyDescent="0.2">
      <c r="A81" s="29" t="s">
        <v>151</v>
      </c>
      <c r="B81" s="108" t="s">
        <v>32</v>
      </c>
      <c r="C81" s="109" t="s">
        <v>152</v>
      </c>
      <c r="D81" s="110">
        <v>5911.37</v>
      </c>
      <c r="E81" s="110">
        <v>5911.37</v>
      </c>
      <c r="F81" s="111" t="str">
        <f t="shared" si="1"/>
        <v>-</v>
      </c>
    </row>
    <row r="82" spans="1:6" ht="67.5" x14ac:dyDescent="0.2">
      <c r="A82" s="29" t="s">
        <v>153</v>
      </c>
      <c r="B82" s="108" t="s">
        <v>32</v>
      </c>
      <c r="C82" s="109" t="s">
        <v>154</v>
      </c>
      <c r="D82" s="110">
        <v>5911.37</v>
      </c>
      <c r="E82" s="110">
        <v>5911.37</v>
      </c>
      <c r="F82" s="111" t="str">
        <f t="shared" si="1"/>
        <v>-</v>
      </c>
    </row>
    <row r="83" spans="1:6" ht="22.5" x14ac:dyDescent="0.2">
      <c r="A83" s="28" t="s">
        <v>155</v>
      </c>
      <c r="B83" s="108" t="s">
        <v>32</v>
      </c>
      <c r="C83" s="109" t="s">
        <v>156</v>
      </c>
      <c r="D83" s="110">
        <v>5911.37</v>
      </c>
      <c r="E83" s="110">
        <v>5911.37</v>
      </c>
      <c r="F83" s="111" t="str">
        <f t="shared" si="1"/>
        <v>-</v>
      </c>
    </row>
    <row r="84" spans="1:6" ht="22.5" x14ac:dyDescent="0.2">
      <c r="A84" s="28" t="s">
        <v>521</v>
      </c>
      <c r="B84" s="96" t="s">
        <v>32</v>
      </c>
      <c r="C84" s="97" t="s">
        <v>522</v>
      </c>
      <c r="D84" s="98">
        <v>5911.37</v>
      </c>
      <c r="E84" s="98">
        <v>5911.37</v>
      </c>
      <c r="F84" s="99" t="str">
        <f t="shared" si="1"/>
        <v>-</v>
      </c>
    </row>
    <row r="85" spans="1:6" ht="33.75" x14ac:dyDescent="0.2">
      <c r="A85" s="28" t="s">
        <v>157</v>
      </c>
      <c r="B85" s="108" t="s">
        <v>32</v>
      </c>
      <c r="C85" s="109" t="s">
        <v>158</v>
      </c>
      <c r="D85" s="110">
        <v>-5911.37</v>
      </c>
      <c r="E85" s="110">
        <v>-5911.37</v>
      </c>
      <c r="F85" s="111" t="str">
        <f t="shared" si="1"/>
        <v>-</v>
      </c>
    </row>
    <row r="86" spans="1:6" ht="45" x14ac:dyDescent="0.2">
      <c r="A86" s="28" t="s">
        <v>159</v>
      </c>
      <c r="B86" s="108" t="s">
        <v>32</v>
      </c>
      <c r="C86" s="109" t="s">
        <v>160</v>
      </c>
      <c r="D86" s="110">
        <v>-5911.37</v>
      </c>
      <c r="E86" s="110">
        <v>-5911.37</v>
      </c>
      <c r="F86" s="111" t="str">
        <f t="shared" ref="F86:F87" si="2">IF(OR(D86="-",IF(E86="-",0,E86)&gt;=IF(D86="-",0,D86)),"-",IF(D86="-",0,D86)-IF(E86="-",0,E86))</f>
        <v>-</v>
      </c>
    </row>
    <row r="87" spans="1:6" ht="67.5" x14ac:dyDescent="0.2">
      <c r="A87" s="29" t="s">
        <v>161</v>
      </c>
      <c r="B87" s="108" t="s">
        <v>32</v>
      </c>
      <c r="C87" s="109" t="s">
        <v>162</v>
      </c>
      <c r="D87" s="110">
        <v>-5911.37</v>
      </c>
      <c r="E87" s="110">
        <v>-5911.37</v>
      </c>
      <c r="F87" s="111" t="str">
        <f t="shared" si="2"/>
        <v>-</v>
      </c>
    </row>
    <row r="88" spans="1:6" ht="12.75" customHeight="1" x14ac:dyDescent="0.2">
      <c r="A88" s="30"/>
      <c r="B88" s="31"/>
      <c r="C88" s="31"/>
      <c r="D88" s="32"/>
      <c r="E88" s="32"/>
      <c r="F88" s="3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20"/>
  <sheetViews>
    <sheetView showGridLines="0" topLeftCell="A213" workbookViewId="0">
      <selection activeCell="D25" sqref="D25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84" t="s">
        <v>163</v>
      </c>
      <c r="B2" s="84"/>
      <c r="C2" s="84"/>
      <c r="D2" s="84"/>
      <c r="E2" s="1"/>
      <c r="F2" s="14" t="s">
        <v>164</v>
      </c>
    </row>
    <row r="3" spans="1:6" ht="13.5" customHeight="1" x14ac:dyDescent="0.2">
      <c r="A3" s="5"/>
      <c r="B3" s="5"/>
      <c r="C3" s="33"/>
      <c r="D3" s="10"/>
      <c r="E3" s="10"/>
      <c r="F3" s="10"/>
    </row>
    <row r="4" spans="1:6" ht="10.15" customHeight="1" x14ac:dyDescent="0.2">
      <c r="A4" s="87" t="s">
        <v>22</v>
      </c>
      <c r="B4" s="72" t="s">
        <v>23</v>
      </c>
      <c r="C4" s="85" t="s">
        <v>165</v>
      </c>
      <c r="D4" s="75" t="s">
        <v>25</v>
      </c>
      <c r="E4" s="90" t="s">
        <v>26</v>
      </c>
      <c r="F4" s="81" t="s">
        <v>27</v>
      </c>
    </row>
    <row r="5" spans="1:6" ht="5.45" customHeight="1" x14ac:dyDescent="0.2">
      <c r="A5" s="88"/>
      <c r="B5" s="73"/>
      <c r="C5" s="86"/>
      <c r="D5" s="76"/>
      <c r="E5" s="91"/>
      <c r="F5" s="82"/>
    </row>
    <row r="6" spans="1:6" ht="9.6" customHeight="1" x14ac:dyDescent="0.2">
      <c r="A6" s="88"/>
      <c r="B6" s="73"/>
      <c r="C6" s="86"/>
      <c r="D6" s="76"/>
      <c r="E6" s="91"/>
      <c r="F6" s="82"/>
    </row>
    <row r="7" spans="1:6" ht="6" customHeight="1" x14ac:dyDescent="0.2">
      <c r="A7" s="88"/>
      <c r="B7" s="73"/>
      <c r="C7" s="86"/>
      <c r="D7" s="76"/>
      <c r="E7" s="91"/>
      <c r="F7" s="82"/>
    </row>
    <row r="8" spans="1:6" ht="6.6" customHeight="1" x14ac:dyDescent="0.2">
      <c r="A8" s="88"/>
      <c r="B8" s="73"/>
      <c r="C8" s="86"/>
      <c r="D8" s="76"/>
      <c r="E8" s="91"/>
      <c r="F8" s="82"/>
    </row>
    <row r="9" spans="1:6" ht="10.9" customHeight="1" x14ac:dyDescent="0.2">
      <c r="A9" s="88"/>
      <c r="B9" s="73"/>
      <c r="C9" s="86"/>
      <c r="D9" s="76"/>
      <c r="E9" s="91"/>
      <c r="F9" s="82"/>
    </row>
    <row r="10" spans="1:6" ht="4.1500000000000004" hidden="1" customHeight="1" x14ac:dyDescent="0.2">
      <c r="A10" s="88"/>
      <c r="B10" s="73"/>
      <c r="C10" s="34"/>
      <c r="D10" s="76"/>
      <c r="E10" s="35"/>
      <c r="F10" s="36"/>
    </row>
    <row r="11" spans="1:6" ht="13.15" hidden="1" customHeight="1" x14ac:dyDescent="0.2">
      <c r="A11" s="89"/>
      <c r="B11" s="74"/>
      <c r="C11" s="37"/>
      <c r="D11" s="77"/>
      <c r="E11" s="38"/>
      <c r="F11" s="39"/>
    </row>
    <row r="12" spans="1:6" ht="13.5" customHeight="1" x14ac:dyDescent="0.2">
      <c r="A12" s="19">
        <v>1</v>
      </c>
      <c r="B12" s="20">
        <v>2</v>
      </c>
      <c r="C12" s="21">
        <v>3</v>
      </c>
      <c r="D12" s="22" t="s">
        <v>28</v>
      </c>
      <c r="E12" s="40" t="s">
        <v>29</v>
      </c>
      <c r="F12" s="24" t="s">
        <v>30</v>
      </c>
    </row>
    <row r="13" spans="1:6" x14ac:dyDescent="0.2">
      <c r="A13" s="41" t="s">
        <v>166</v>
      </c>
      <c r="B13" s="42" t="s">
        <v>167</v>
      </c>
      <c r="C13" s="115" t="s">
        <v>168</v>
      </c>
      <c r="D13" s="116">
        <v>26513568.489999998</v>
      </c>
      <c r="E13" s="117">
        <v>20001611.219999999</v>
      </c>
      <c r="F13" s="118">
        <f>IF(OR(D13="-",IF(E13="-",0,E13)&gt;=IF(D13="-",0,D13)),"-",IF(D13="-",0,D13)-IF(E13="-",0,E13))</f>
        <v>6511957.2699999996</v>
      </c>
    </row>
    <row r="14" spans="1:6" x14ac:dyDescent="0.2">
      <c r="A14" s="43" t="s">
        <v>34</v>
      </c>
      <c r="B14" s="44"/>
      <c r="C14" s="45"/>
      <c r="D14" s="46"/>
      <c r="E14" s="47"/>
      <c r="F14" s="48"/>
    </row>
    <row r="15" spans="1:6" x14ac:dyDescent="0.2">
      <c r="A15" s="41" t="s">
        <v>169</v>
      </c>
      <c r="B15" s="42" t="s">
        <v>167</v>
      </c>
      <c r="C15" s="115" t="s">
        <v>170</v>
      </c>
      <c r="D15" s="116">
        <v>26513568.489999998</v>
      </c>
      <c r="E15" s="117">
        <v>20001611.219999999</v>
      </c>
      <c r="F15" s="118">
        <f t="shared" ref="F15:F78" si="0">IF(OR(D15="-",IF(E15="-",0,E15)&gt;=IF(D15="-",0,D15)),"-",IF(D15="-",0,D15)-IF(E15="-",0,E15))</f>
        <v>6511957.2699999996</v>
      </c>
    </row>
    <row r="16" spans="1:6" x14ac:dyDescent="0.2">
      <c r="A16" s="25" t="s">
        <v>171</v>
      </c>
      <c r="B16" s="49" t="s">
        <v>167</v>
      </c>
      <c r="C16" s="101" t="s">
        <v>172</v>
      </c>
      <c r="D16" s="102">
        <v>6007585</v>
      </c>
      <c r="E16" s="119">
        <v>3974472.17</v>
      </c>
      <c r="F16" s="120">
        <f t="shared" si="0"/>
        <v>2033112.83</v>
      </c>
    </row>
    <row r="17" spans="1:6" ht="45" x14ac:dyDescent="0.2">
      <c r="A17" s="25" t="s">
        <v>173</v>
      </c>
      <c r="B17" s="49" t="s">
        <v>167</v>
      </c>
      <c r="C17" s="101" t="s">
        <v>174</v>
      </c>
      <c r="D17" s="102">
        <v>5463532</v>
      </c>
      <c r="E17" s="119">
        <v>3840473.17</v>
      </c>
      <c r="F17" s="120">
        <f t="shared" si="0"/>
        <v>1623058.83</v>
      </c>
    </row>
    <row r="18" spans="1:6" ht="22.5" x14ac:dyDescent="0.2">
      <c r="A18" s="25" t="s">
        <v>175</v>
      </c>
      <c r="B18" s="49" t="s">
        <v>167</v>
      </c>
      <c r="C18" s="101" t="s">
        <v>176</v>
      </c>
      <c r="D18" s="102">
        <v>4842</v>
      </c>
      <c r="E18" s="119">
        <v>4842</v>
      </c>
      <c r="F18" s="120" t="str">
        <f t="shared" si="0"/>
        <v>-</v>
      </c>
    </row>
    <row r="19" spans="1:6" ht="78.75" x14ac:dyDescent="0.2">
      <c r="A19" s="50" t="s">
        <v>177</v>
      </c>
      <c r="B19" s="49" t="s">
        <v>167</v>
      </c>
      <c r="C19" s="101" t="s">
        <v>178</v>
      </c>
      <c r="D19" s="102">
        <v>4842</v>
      </c>
      <c r="E19" s="119">
        <v>4842</v>
      </c>
      <c r="F19" s="120" t="str">
        <f t="shared" si="0"/>
        <v>-</v>
      </c>
    </row>
    <row r="20" spans="1:6" ht="22.5" x14ac:dyDescent="0.2">
      <c r="A20" s="25" t="s">
        <v>179</v>
      </c>
      <c r="B20" s="49" t="s">
        <v>167</v>
      </c>
      <c r="C20" s="101" t="s">
        <v>180</v>
      </c>
      <c r="D20" s="102">
        <v>4842</v>
      </c>
      <c r="E20" s="119">
        <v>4842</v>
      </c>
      <c r="F20" s="120" t="str">
        <f t="shared" si="0"/>
        <v>-</v>
      </c>
    </row>
    <row r="21" spans="1:6" ht="22.5" x14ac:dyDescent="0.2">
      <c r="A21" s="25" t="s">
        <v>181</v>
      </c>
      <c r="B21" s="49" t="s">
        <v>167</v>
      </c>
      <c r="C21" s="101" t="s">
        <v>182</v>
      </c>
      <c r="D21" s="102">
        <v>4842</v>
      </c>
      <c r="E21" s="119">
        <v>4842</v>
      </c>
      <c r="F21" s="120" t="str">
        <f t="shared" si="0"/>
        <v>-</v>
      </c>
    </row>
    <row r="22" spans="1:6" ht="22.5" x14ac:dyDescent="0.2">
      <c r="A22" s="25" t="s">
        <v>183</v>
      </c>
      <c r="B22" s="49" t="s">
        <v>167</v>
      </c>
      <c r="C22" s="101" t="s">
        <v>184</v>
      </c>
      <c r="D22" s="102">
        <v>4842</v>
      </c>
      <c r="E22" s="119">
        <v>4842</v>
      </c>
      <c r="F22" s="120" t="str">
        <f t="shared" si="0"/>
        <v>-</v>
      </c>
    </row>
    <row r="23" spans="1:6" ht="33.75" x14ac:dyDescent="0.2">
      <c r="A23" s="25" t="s">
        <v>185</v>
      </c>
      <c r="B23" s="49" t="s">
        <v>167</v>
      </c>
      <c r="C23" s="101" t="s">
        <v>186</v>
      </c>
      <c r="D23" s="102">
        <v>5446490</v>
      </c>
      <c r="E23" s="119">
        <v>3823431.17</v>
      </c>
      <c r="F23" s="120">
        <f t="shared" si="0"/>
        <v>1623058.83</v>
      </c>
    </row>
    <row r="24" spans="1:6" ht="101.25" x14ac:dyDescent="0.2">
      <c r="A24" s="50" t="s">
        <v>187</v>
      </c>
      <c r="B24" s="49" t="s">
        <v>167</v>
      </c>
      <c r="C24" s="101" t="s">
        <v>188</v>
      </c>
      <c r="D24" s="102">
        <v>4735590</v>
      </c>
      <c r="E24" s="119">
        <v>3245072.54</v>
      </c>
      <c r="F24" s="120">
        <f t="shared" si="0"/>
        <v>1490517.46</v>
      </c>
    </row>
    <row r="25" spans="1:6" ht="56.25" x14ac:dyDescent="0.2">
      <c r="A25" s="25" t="s">
        <v>189</v>
      </c>
      <c r="B25" s="49" t="s">
        <v>167</v>
      </c>
      <c r="C25" s="101" t="s">
        <v>190</v>
      </c>
      <c r="D25" s="102">
        <v>4735590</v>
      </c>
      <c r="E25" s="119">
        <v>3245072.54</v>
      </c>
      <c r="F25" s="120">
        <f t="shared" si="0"/>
        <v>1490517.46</v>
      </c>
    </row>
    <row r="26" spans="1:6" ht="22.5" x14ac:dyDescent="0.2">
      <c r="A26" s="25" t="s">
        <v>191</v>
      </c>
      <c r="B26" s="49" t="s">
        <v>167</v>
      </c>
      <c r="C26" s="101" t="s">
        <v>192</v>
      </c>
      <c r="D26" s="102">
        <v>4735590</v>
      </c>
      <c r="E26" s="119">
        <v>3245072.54</v>
      </c>
      <c r="F26" s="120">
        <f t="shared" si="0"/>
        <v>1490517.46</v>
      </c>
    </row>
    <row r="27" spans="1:6" ht="22.5" x14ac:dyDescent="0.2">
      <c r="A27" s="25" t="s">
        <v>193</v>
      </c>
      <c r="B27" s="49" t="s">
        <v>167</v>
      </c>
      <c r="C27" s="101" t="s">
        <v>194</v>
      </c>
      <c r="D27" s="102">
        <v>3301790</v>
      </c>
      <c r="E27" s="119">
        <v>2306616.63</v>
      </c>
      <c r="F27" s="120">
        <f t="shared" si="0"/>
        <v>995173.37000000011</v>
      </c>
    </row>
    <row r="28" spans="1:6" ht="33.75" x14ac:dyDescent="0.2">
      <c r="A28" s="25" t="s">
        <v>195</v>
      </c>
      <c r="B28" s="49" t="s">
        <v>167</v>
      </c>
      <c r="C28" s="101" t="s">
        <v>196</v>
      </c>
      <c r="D28" s="102">
        <v>334040</v>
      </c>
      <c r="E28" s="119">
        <v>240804</v>
      </c>
      <c r="F28" s="120">
        <f t="shared" si="0"/>
        <v>93236</v>
      </c>
    </row>
    <row r="29" spans="1:6" ht="33.75" x14ac:dyDescent="0.2">
      <c r="A29" s="25" t="s">
        <v>197</v>
      </c>
      <c r="B29" s="49" t="s">
        <v>167</v>
      </c>
      <c r="C29" s="101" t="s">
        <v>198</v>
      </c>
      <c r="D29" s="102">
        <v>1099760</v>
      </c>
      <c r="E29" s="119">
        <v>697651.91</v>
      </c>
      <c r="F29" s="120">
        <f t="shared" si="0"/>
        <v>402108.08999999997</v>
      </c>
    </row>
    <row r="30" spans="1:6" ht="101.25" x14ac:dyDescent="0.2">
      <c r="A30" s="50" t="s">
        <v>199</v>
      </c>
      <c r="B30" s="49" t="s">
        <v>167</v>
      </c>
      <c r="C30" s="101" t="s">
        <v>200</v>
      </c>
      <c r="D30" s="102">
        <v>668590</v>
      </c>
      <c r="E30" s="119">
        <v>551085.92000000004</v>
      </c>
      <c r="F30" s="120">
        <f t="shared" si="0"/>
        <v>117504.07999999996</v>
      </c>
    </row>
    <row r="31" spans="1:6" ht="22.5" x14ac:dyDescent="0.2">
      <c r="A31" s="25" t="s">
        <v>179</v>
      </c>
      <c r="B31" s="49" t="s">
        <v>167</v>
      </c>
      <c r="C31" s="101" t="s">
        <v>201</v>
      </c>
      <c r="D31" s="102">
        <v>668590</v>
      </c>
      <c r="E31" s="119">
        <v>551085.92000000004</v>
      </c>
      <c r="F31" s="120">
        <f t="shared" si="0"/>
        <v>117504.07999999996</v>
      </c>
    </row>
    <row r="32" spans="1:6" ht="22.5" x14ac:dyDescent="0.2">
      <c r="A32" s="25" t="s">
        <v>181</v>
      </c>
      <c r="B32" s="49" t="s">
        <v>167</v>
      </c>
      <c r="C32" s="101" t="s">
        <v>202</v>
      </c>
      <c r="D32" s="102">
        <v>668590</v>
      </c>
      <c r="E32" s="119">
        <v>551085.92000000004</v>
      </c>
      <c r="F32" s="120">
        <f t="shared" si="0"/>
        <v>117504.07999999996</v>
      </c>
    </row>
    <row r="33" spans="1:6" ht="22.5" x14ac:dyDescent="0.2">
      <c r="A33" s="25" t="s">
        <v>183</v>
      </c>
      <c r="B33" s="49" t="s">
        <v>167</v>
      </c>
      <c r="C33" s="101" t="s">
        <v>203</v>
      </c>
      <c r="D33" s="102">
        <v>509190</v>
      </c>
      <c r="E33" s="119">
        <v>434749.24</v>
      </c>
      <c r="F33" s="120">
        <f t="shared" si="0"/>
        <v>74440.760000000009</v>
      </c>
    </row>
    <row r="34" spans="1:6" x14ac:dyDescent="0.2">
      <c r="A34" s="25" t="s">
        <v>204</v>
      </c>
      <c r="B34" s="49" t="s">
        <v>167</v>
      </c>
      <c r="C34" s="101" t="s">
        <v>205</v>
      </c>
      <c r="D34" s="102">
        <v>159400</v>
      </c>
      <c r="E34" s="119">
        <v>116336.68</v>
      </c>
      <c r="F34" s="120">
        <f t="shared" si="0"/>
        <v>43063.320000000007</v>
      </c>
    </row>
    <row r="35" spans="1:6" ht="78.75" x14ac:dyDescent="0.2">
      <c r="A35" s="50" t="s">
        <v>206</v>
      </c>
      <c r="B35" s="49" t="s">
        <v>167</v>
      </c>
      <c r="C35" s="101" t="s">
        <v>207</v>
      </c>
      <c r="D35" s="102">
        <v>42310</v>
      </c>
      <c r="E35" s="119">
        <v>27272.71</v>
      </c>
      <c r="F35" s="120">
        <f t="shared" si="0"/>
        <v>15037.29</v>
      </c>
    </row>
    <row r="36" spans="1:6" x14ac:dyDescent="0.2">
      <c r="A36" s="25" t="s">
        <v>208</v>
      </c>
      <c r="B36" s="49" t="s">
        <v>167</v>
      </c>
      <c r="C36" s="101" t="s">
        <v>209</v>
      </c>
      <c r="D36" s="102">
        <v>42310</v>
      </c>
      <c r="E36" s="119">
        <v>27272.71</v>
      </c>
      <c r="F36" s="120">
        <f t="shared" si="0"/>
        <v>15037.29</v>
      </c>
    </row>
    <row r="37" spans="1:6" x14ac:dyDescent="0.2">
      <c r="A37" s="25" t="s">
        <v>210</v>
      </c>
      <c r="B37" s="49" t="s">
        <v>167</v>
      </c>
      <c r="C37" s="101" t="s">
        <v>211</v>
      </c>
      <c r="D37" s="102">
        <v>42310</v>
      </c>
      <c r="E37" s="119">
        <v>27272.71</v>
      </c>
      <c r="F37" s="120">
        <f t="shared" si="0"/>
        <v>15037.29</v>
      </c>
    </row>
    <row r="38" spans="1:6" ht="22.5" x14ac:dyDescent="0.2">
      <c r="A38" s="25" t="s">
        <v>212</v>
      </c>
      <c r="B38" s="49" t="s">
        <v>167</v>
      </c>
      <c r="C38" s="101" t="s">
        <v>213</v>
      </c>
      <c r="D38" s="102">
        <v>40000</v>
      </c>
      <c r="E38" s="119">
        <v>25641</v>
      </c>
      <c r="F38" s="120">
        <f t="shared" si="0"/>
        <v>14359</v>
      </c>
    </row>
    <row r="39" spans="1:6" x14ac:dyDescent="0.2">
      <c r="A39" s="25" t="s">
        <v>214</v>
      </c>
      <c r="B39" s="49" t="s">
        <v>167</v>
      </c>
      <c r="C39" s="101" t="s">
        <v>215</v>
      </c>
      <c r="D39" s="102">
        <v>960</v>
      </c>
      <c r="E39" s="119">
        <v>717</v>
      </c>
      <c r="F39" s="120">
        <f t="shared" si="0"/>
        <v>243</v>
      </c>
    </row>
    <row r="40" spans="1:6" x14ac:dyDescent="0.2">
      <c r="A40" s="25" t="s">
        <v>216</v>
      </c>
      <c r="B40" s="49" t="s">
        <v>167</v>
      </c>
      <c r="C40" s="101" t="s">
        <v>217</v>
      </c>
      <c r="D40" s="102">
        <v>1350</v>
      </c>
      <c r="E40" s="119">
        <v>914.71</v>
      </c>
      <c r="F40" s="120">
        <f t="shared" si="0"/>
        <v>435.28999999999996</v>
      </c>
    </row>
    <row r="41" spans="1:6" x14ac:dyDescent="0.2">
      <c r="A41" s="25" t="s">
        <v>218</v>
      </c>
      <c r="B41" s="49" t="s">
        <v>167</v>
      </c>
      <c r="C41" s="101" t="s">
        <v>219</v>
      </c>
      <c r="D41" s="102">
        <v>12200</v>
      </c>
      <c r="E41" s="119">
        <v>12200</v>
      </c>
      <c r="F41" s="120" t="str">
        <f t="shared" si="0"/>
        <v>-</v>
      </c>
    </row>
    <row r="42" spans="1:6" ht="112.5" x14ac:dyDescent="0.2">
      <c r="A42" s="50" t="s">
        <v>220</v>
      </c>
      <c r="B42" s="49" t="s">
        <v>167</v>
      </c>
      <c r="C42" s="101" t="s">
        <v>221</v>
      </c>
      <c r="D42" s="102">
        <v>200</v>
      </c>
      <c r="E42" s="119">
        <v>200</v>
      </c>
      <c r="F42" s="120" t="str">
        <f t="shared" si="0"/>
        <v>-</v>
      </c>
    </row>
    <row r="43" spans="1:6" ht="22.5" x14ac:dyDescent="0.2">
      <c r="A43" s="25" t="s">
        <v>179</v>
      </c>
      <c r="B43" s="49" t="s">
        <v>167</v>
      </c>
      <c r="C43" s="101" t="s">
        <v>222</v>
      </c>
      <c r="D43" s="102">
        <v>200</v>
      </c>
      <c r="E43" s="119">
        <v>200</v>
      </c>
      <c r="F43" s="120" t="str">
        <f t="shared" si="0"/>
        <v>-</v>
      </c>
    </row>
    <row r="44" spans="1:6" ht="22.5" x14ac:dyDescent="0.2">
      <c r="A44" s="25" t="s">
        <v>181</v>
      </c>
      <c r="B44" s="49" t="s">
        <v>167</v>
      </c>
      <c r="C44" s="101" t="s">
        <v>223</v>
      </c>
      <c r="D44" s="102">
        <v>200</v>
      </c>
      <c r="E44" s="119">
        <v>200</v>
      </c>
      <c r="F44" s="120" t="str">
        <f t="shared" si="0"/>
        <v>-</v>
      </c>
    </row>
    <row r="45" spans="1:6" ht="22.5" x14ac:dyDescent="0.2">
      <c r="A45" s="25" t="s">
        <v>183</v>
      </c>
      <c r="B45" s="49" t="s">
        <v>167</v>
      </c>
      <c r="C45" s="101" t="s">
        <v>224</v>
      </c>
      <c r="D45" s="102">
        <v>200</v>
      </c>
      <c r="E45" s="119">
        <v>200</v>
      </c>
      <c r="F45" s="120" t="str">
        <f t="shared" si="0"/>
        <v>-</v>
      </c>
    </row>
    <row r="46" spans="1:6" ht="56.25" x14ac:dyDescent="0.2">
      <c r="A46" s="25" t="s">
        <v>225</v>
      </c>
      <c r="B46" s="49" t="s">
        <v>167</v>
      </c>
      <c r="C46" s="101" t="s">
        <v>226</v>
      </c>
      <c r="D46" s="102">
        <v>12000</v>
      </c>
      <c r="E46" s="119">
        <v>12000</v>
      </c>
      <c r="F46" s="120" t="str">
        <f t="shared" si="0"/>
        <v>-</v>
      </c>
    </row>
    <row r="47" spans="1:6" ht="22.5" x14ac:dyDescent="0.2">
      <c r="A47" s="25" t="s">
        <v>179</v>
      </c>
      <c r="B47" s="49" t="s">
        <v>167</v>
      </c>
      <c r="C47" s="101" t="s">
        <v>227</v>
      </c>
      <c r="D47" s="102">
        <v>12000</v>
      </c>
      <c r="E47" s="119">
        <v>12000</v>
      </c>
      <c r="F47" s="120" t="str">
        <f t="shared" si="0"/>
        <v>-</v>
      </c>
    </row>
    <row r="48" spans="1:6" ht="22.5" x14ac:dyDescent="0.2">
      <c r="A48" s="25" t="s">
        <v>181</v>
      </c>
      <c r="B48" s="49" t="s">
        <v>167</v>
      </c>
      <c r="C48" s="101" t="s">
        <v>228</v>
      </c>
      <c r="D48" s="102">
        <v>12000</v>
      </c>
      <c r="E48" s="119">
        <v>12000</v>
      </c>
      <c r="F48" s="120" t="str">
        <f t="shared" si="0"/>
        <v>-</v>
      </c>
    </row>
    <row r="49" spans="1:6" ht="22.5" x14ac:dyDescent="0.2">
      <c r="A49" s="25" t="s">
        <v>183</v>
      </c>
      <c r="B49" s="49" t="s">
        <v>167</v>
      </c>
      <c r="C49" s="101" t="s">
        <v>229</v>
      </c>
      <c r="D49" s="102">
        <v>12000</v>
      </c>
      <c r="E49" s="119">
        <v>12000</v>
      </c>
      <c r="F49" s="120" t="str">
        <f t="shared" si="0"/>
        <v>-</v>
      </c>
    </row>
    <row r="50" spans="1:6" x14ac:dyDescent="0.2">
      <c r="A50" s="25" t="s">
        <v>230</v>
      </c>
      <c r="B50" s="49" t="s">
        <v>167</v>
      </c>
      <c r="C50" s="101" t="s">
        <v>231</v>
      </c>
      <c r="D50" s="102">
        <v>174400</v>
      </c>
      <c r="E50" s="119" t="s">
        <v>45</v>
      </c>
      <c r="F50" s="120">
        <f t="shared" si="0"/>
        <v>174400</v>
      </c>
    </row>
    <row r="51" spans="1:6" x14ac:dyDescent="0.2">
      <c r="A51" s="25" t="s">
        <v>232</v>
      </c>
      <c r="B51" s="49" t="s">
        <v>167</v>
      </c>
      <c r="C51" s="101" t="s">
        <v>233</v>
      </c>
      <c r="D51" s="102">
        <v>174400</v>
      </c>
      <c r="E51" s="119" t="s">
        <v>45</v>
      </c>
      <c r="F51" s="120">
        <f t="shared" si="0"/>
        <v>174400</v>
      </c>
    </row>
    <row r="52" spans="1:6" ht="67.5" x14ac:dyDescent="0.2">
      <c r="A52" s="50" t="s">
        <v>234</v>
      </c>
      <c r="B52" s="49" t="s">
        <v>167</v>
      </c>
      <c r="C52" s="101" t="s">
        <v>235</v>
      </c>
      <c r="D52" s="102">
        <v>174400</v>
      </c>
      <c r="E52" s="119" t="s">
        <v>45</v>
      </c>
      <c r="F52" s="120">
        <f t="shared" si="0"/>
        <v>174400</v>
      </c>
    </row>
    <row r="53" spans="1:6" x14ac:dyDescent="0.2">
      <c r="A53" s="25" t="s">
        <v>208</v>
      </c>
      <c r="B53" s="49" t="s">
        <v>167</v>
      </c>
      <c r="C53" s="101" t="s">
        <v>236</v>
      </c>
      <c r="D53" s="102">
        <v>174400</v>
      </c>
      <c r="E53" s="119" t="s">
        <v>45</v>
      </c>
      <c r="F53" s="120">
        <f t="shared" si="0"/>
        <v>174400</v>
      </c>
    </row>
    <row r="54" spans="1:6" x14ac:dyDescent="0.2">
      <c r="A54" s="25" t="s">
        <v>237</v>
      </c>
      <c r="B54" s="49" t="s">
        <v>167</v>
      </c>
      <c r="C54" s="101" t="s">
        <v>238</v>
      </c>
      <c r="D54" s="102">
        <v>174400</v>
      </c>
      <c r="E54" s="119" t="s">
        <v>45</v>
      </c>
      <c r="F54" s="120">
        <f t="shared" si="0"/>
        <v>174400</v>
      </c>
    </row>
    <row r="55" spans="1:6" x14ac:dyDescent="0.2">
      <c r="A55" s="25" t="s">
        <v>239</v>
      </c>
      <c r="B55" s="49" t="s">
        <v>167</v>
      </c>
      <c r="C55" s="101" t="s">
        <v>240</v>
      </c>
      <c r="D55" s="102">
        <v>369653</v>
      </c>
      <c r="E55" s="119">
        <v>133999</v>
      </c>
      <c r="F55" s="120">
        <f t="shared" si="0"/>
        <v>235654</v>
      </c>
    </row>
    <row r="56" spans="1:6" ht="22.5" x14ac:dyDescent="0.2">
      <c r="A56" s="25" t="s">
        <v>241</v>
      </c>
      <c r="B56" s="49" t="s">
        <v>167</v>
      </c>
      <c r="C56" s="101" t="s">
        <v>242</v>
      </c>
      <c r="D56" s="102">
        <v>1000</v>
      </c>
      <c r="E56" s="119">
        <v>1000</v>
      </c>
      <c r="F56" s="120" t="str">
        <f t="shared" si="0"/>
        <v>-</v>
      </c>
    </row>
    <row r="57" spans="1:6" ht="101.25" x14ac:dyDescent="0.2">
      <c r="A57" s="50" t="s">
        <v>243</v>
      </c>
      <c r="B57" s="49" t="s">
        <v>167</v>
      </c>
      <c r="C57" s="101" t="s">
        <v>244</v>
      </c>
      <c r="D57" s="102">
        <v>1000</v>
      </c>
      <c r="E57" s="119">
        <v>1000</v>
      </c>
      <c r="F57" s="120" t="str">
        <f t="shared" si="0"/>
        <v>-</v>
      </c>
    </row>
    <row r="58" spans="1:6" ht="22.5" x14ac:dyDescent="0.2">
      <c r="A58" s="25" t="s">
        <v>179</v>
      </c>
      <c r="B58" s="49" t="s">
        <v>167</v>
      </c>
      <c r="C58" s="101" t="s">
        <v>245</v>
      </c>
      <c r="D58" s="102">
        <v>1000</v>
      </c>
      <c r="E58" s="119">
        <v>1000</v>
      </c>
      <c r="F58" s="120" t="str">
        <f t="shared" si="0"/>
        <v>-</v>
      </c>
    </row>
    <row r="59" spans="1:6" ht="22.5" x14ac:dyDescent="0.2">
      <c r="A59" s="25" t="s">
        <v>181</v>
      </c>
      <c r="B59" s="49" t="s">
        <v>167</v>
      </c>
      <c r="C59" s="101" t="s">
        <v>246</v>
      </c>
      <c r="D59" s="102">
        <v>1000</v>
      </c>
      <c r="E59" s="119">
        <v>1000</v>
      </c>
      <c r="F59" s="120" t="str">
        <f t="shared" si="0"/>
        <v>-</v>
      </c>
    </row>
    <row r="60" spans="1:6" ht="22.5" x14ac:dyDescent="0.2">
      <c r="A60" s="25" t="s">
        <v>183</v>
      </c>
      <c r="B60" s="49" t="s">
        <v>167</v>
      </c>
      <c r="C60" s="101" t="s">
        <v>247</v>
      </c>
      <c r="D60" s="102">
        <v>1000</v>
      </c>
      <c r="E60" s="119">
        <v>1000</v>
      </c>
      <c r="F60" s="120" t="str">
        <f t="shared" si="0"/>
        <v>-</v>
      </c>
    </row>
    <row r="61" spans="1:6" ht="22.5" x14ac:dyDescent="0.2">
      <c r="A61" s="25" t="s">
        <v>248</v>
      </c>
      <c r="B61" s="49" t="s">
        <v>167</v>
      </c>
      <c r="C61" s="101" t="s">
        <v>249</v>
      </c>
      <c r="D61" s="102">
        <v>1000</v>
      </c>
      <c r="E61" s="119">
        <v>1000</v>
      </c>
      <c r="F61" s="120" t="str">
        <f t="shared" si="0"/>
        <v>-</v>
      </c>
    </row>
    <row r="62" spans="1:6" ht="90" x14ac:dyDescent="0.2">
      <c r="A62" s="50" t="s">
        <v>250</v>
      </c>
      <c r="B62" s="49" t="s">
        <v>167</v>
      </c>
      <c r="C62" s="101" t="s">
        <v>251</v>
      </c>
      <c r="D62" s="102">
        <v>1000</v>
      </c>
      <c r="E62" s="119">
        <v>1000</v>
      </c>
      <c r="F62" s="120" t="str">
        <f t="shared" si="0"/>
        <v>-</v>
      </c>
    </row>
    <row r="63" spans="1:6" ht="22.5" x14ac:dyDescent="0.2">
      <c r="A63" s="25" t="s">
        <v>179</v>
      </c>
      <c r="B63" s="49" t="s">
        <v>167</v>
      </c>
      <c r="C63" s="101" t="s">
        <v>252</v>
      </c>
      <c r="D63" s="102">
        <v>1000</v>
      </c>
      <c r="E63" s="119">
        <v>1000</v>
      </c>
      <c r="F63" s="120" t="str">
        <f t="shared" si="0"/>
        <v>-</v>
      </c>
    </row>
    <row r="64" spans="1:6" ht="22.5" x14ac:dyDescent="0.2">
      <c r="A64" s="25" t="s">
        <v>181</v>
      </c>
      <c r="B64" s="49" t="s">
        <v>167</v>
      </c>
      <c r="C64" s="101" t="s">
        <v>253</v>
      </c>
      <c r="D64" s="102">
        <v>1000</v>
      </c>
      <c r="E64" s="119">
        <v>1000</v>
      </c>
      <c r="F64" s="120" t="str">
        <f t="shared" si="0"/>
        <v>-</v>
      </c>
    </row>
    <row r="65" spans="1:6" ht="22.5" x14ac:dyDescent="0.2">
      <c r="A65" s="25" t="s">
        <v>183</v>
      </c>
      <c r="B65" s="49" t="s">
        <v>167</v>
      </c>
      <c r="C65" s="101" t="s">
        <v>254</v>
      </c>
      <c r="D65" s="102">
        <v>1000</v>
      </c>
      <c r="E65" s="119">
        <v>1000</v>
      </c>
      <c r="F65" s="120" t="str">
        <f t="shared" si="0"/>
        <v>-</v>
      </c>
    </row>
    <row r="66" spans="1:6" ht="22.5" x14ac:dyDescent="0.2">
      <c r="A66" s="25" t="s">
        <v>255</v>
      </c>
      <c r="B66" s="49" t="s">
        <v>167</v>
      </c>
      <c r="C66" s="101" t="s">
        <v>256</v>
      </c>
      <c r="D66" s="102">
        <v>1500</v>
      </c>
      <c r="E66" s="119">
        <v>1500</v>
      </c>
      <c r="F66" s="120" t="str">
        <f t="shared" si="0"/>
        <v>-</v>
      </c>
    </row>
    <row r="67" spans="1:6" ht="90" x14ac:dyDescent="0.2">
      <c r="A67" s="50" t="s">
        <v>257</v>
      </c>
      <c r="B67" s="49" t="s">
        <v>167</v>
      </c>
      <c r="C67" s="101" t="s">
        <v>258</v>
      </c>
      <c r="D67" s="102">
        <v>1500</v>
      </c>
      <c r="E67" s="119">
        <v>1500</v>
      </c>
      <c r="F67" s="120" t="str">
        <f t="shared" si="0"/>
        <v>-</v>
      </c>
    </row>
    <row r="68" spans="1:6" ht="22.5" x14ac:dyDescent="0.2">
      <c r="A68" s="25" t="s">
        <v>179</v>
      </c>
      <c r="B68" s="49" t="s">
        <v>167</v>
      </c>
      <c r="C68" s="101" t="s">
        <v>259</v>
      </c>
      <c r="D68" s="102">
        <v>1500</v>
      </c>
      <c r="E68" s="119">
        <v>1500</v>
      </c>
      <c r="F68" s="120" t="str">
        <f t="shared" si="0"/>
        <v>-</v>
      </c>
    </row>
    <row r="69" spans="1:6" ht="22.5" x14ac:dyDescent="0.2">
      <c r="A69" s="25" t="s">
        <v>181</v>
      </c>
      <c r="B69" s="49" t="s">
        <v>167</v>
      </c>
      <c r="C69" s="101" t="s">
        <v>260</v>
      </c>
      <c r="D69" s="102">
        <v>1500</v>
      </c>
      <c r="E69" s="119">
        <v>1500</v>
      </c>
      <c r="F69" s="120" t="str">
        <f t="shared" si="0"/>
        <v>-</v>
      </c>
    </row>
    <row r="70" spans="1:6" ht="22.5" x14ac:dyDescent="0.2">
      <c r="A70" s="25" t="s">
        <v>183</v>
      </c>
      <c r="B70" s="49" t="s">
        <v>167</v>
      </c>
      <c r="C70" s="101" t="s">
        <v>261</v>
      </c>
      <c r="D70" s="102">
        <v>1500</v>
      </c>
      <c r="E70" s="119">
        <v>1500</v>
      </c>
      <c r="F70" s="120" t="str">
        <f t="shared" si="0"/>
        <v>-</v>
      </c>
    </row>
    <row r="71" spans="1:6" ht="33.75" x14ac:dyDescent="0.2">
      <c r="A71" s="25" t="s">
        <v>262</v>
      </c>
      <c r="B71" s="49" t="s">
        <v>167</v>
      </c>
      <c r="C71" s="101" t="s">
        <v>263</v>
      </c>
      <c r="D71" s="102">
        <v>1500</v>
      </c>
      <c r="E71" s="119">
        <v>1500</v>
      </c>
      <c r="F71" s="120" t="str">
        <f t="shared" si="0"/>
        <v>-</v>
      </c>
    </row>
    <row r="72" spans="1:6" ht="112.5" x14ac:dyDescent="0.2">
      <c r="A72" s="50" t="s">
        <v>264</v>
      </c>
      <c r="B72" s="49" t="s">
        <v>167</v>
      </c>
      <c r="C72" s="101" t="s">
        <v>265</v>
      </c>
      <c r="D72" s="102">
        <v>1500</v>
      </c>
      <c r="E72" s="119">
        <v>1500</v>
      </c>
      <c r="F72" s="120" t="str">
        <f t="shared" si="0"/>
        <v>-</v>
      </c>
    </row>
    <row r="73" spans="1:6" ht="22.5" x14ac:dyDescent="0.2">
      <c r="A73" s="25" t="s">
        <v>179</v>
      </c>
      <c r="B73" s="49" t="s">
        <v>167</v>
      </c>
      <c r="C73" s="101" t="s">
        <v>266</v>
      </c>
      <c r="D73" s="102">
        <v>1500</v>
      </c>
      <c r="E73" s="119">
        <v>1500</v>
      </c>
      <c r="F73" s="120" t="str">
        <f t="shared" si="0"/>
        <v>-</v>
      </c>
    </row>
    <row r="74" spans="1:6" ht="22.5" x14ac:dyDescent="0.2">
      <c r="A74" s="25" t="s">
        <v>181</v>
      </c>
      <c r="B74" s="49" t="s">
        <v>167</v>
      </c>
      <c r="C74" s="101" t="s">
        <v>267</v>
      </c>
      <c r="D74" s="102">
        <v>1500</v>
      </c>
      <c r="E74" s="119">
        <v>1500</v>
      </c>
      <c r="F74" s="120" t="str">
        <f t="shared" si="0"/>
        <v>-</v>
      </c>
    </row>
    <row r="75" spans="1:6" ht="22.5" x14ac:dyDescent="0.2">
      <c r="A75" s="25" t="s">
        <v>183</v>
      </c>
      <c r="B75" s="49" t="s">
        <v>167</v>
      </c>
      <c r="C75" s="101" t="s">
        <v>268</v>
      </c>
      <c r="D75" s="102">
        <v>1500</v>
      </c>
      <c r="E75" s="119">
        <v>1500</v>
      </c>
      <c r="F75" s="120" t="str">
        <f t="shared" si="0"/>
        <v>-</v>
      </c>
    </row>
    <row r="76" spans="1:6" ht="33.75" x14ac:dyDescent="0.2">
      <c r="A76" s="25" t="s">
        <v>269</v>
      </c>
      <c r="B76" s="49" t="s">
        <v>167</v>
      </c>
      <c r="C76" s="101" t="s">
        <v>270</v>
      </c>
      <c r="D76" s="102">
        <v>35000</v>
      </c>
      <c r="E76" s="119">
        <v>22100</v>
      </c>
      <c r="F76" s="120">
        <f t="shared" si="0"/>
        <v>12900</v>
      </c>
    </row>
    <row r="77" spans="1:6" ht="123.75" x14ac:dyDescent="0.2">
      <c r="A77" s="50" t="s">
        <v>271</v>
      </c>
      <c r="B77" s="49" t="s">
        <v>167</v>
      </c>
      <c r="C77" s="101" t="s">
        <v>272</v>
      </c>
      <c r="D77" s="102">
        <v>35000</v>
      </c>
      <c r="E77" s="119">
        <v>22100</v>
      </c>
      <c r="F77" s="120">
        <f t="shared" si="0"/>
        <v>12900</v>
      </c>
    </row>
    <row r="78" spans="1:6" ht="22.5" x14ac:dyDescent="0.2">
      <c r="A78" s="25" t="s">
        <v>179</v>
      </c>
      <c r="B78" s="49" t="s">
        <v>167</v>
      </c>
      <c r="C78" s="101" t="s">
        <v>273</v>
      </c>
      <c r="D78" s="102">
        <v>35000</v>
      </c>
      <c r="E78" s="119">
        <v>22100</v>
      </c>
      <c r="F78" s="120">
        <f t="shared" si="0"/>
        <v>12900</v>
      </c>
    </row>
    <row r="79" spans="1:6" ht="22.5" x14ac:dyDescent="0.2">
      <c r="A79" s="25" t="s">
        <v>181</v>
      </c>
      <c r="B79" s="49" t="s">
        <v>167</v>
      </c>
      <c r="C79" s="101" t="s">
        <v>274</v>
      </c>
      <c r="D79" s="102">
        <v>35000</v>
      </c>
      <c r="E79" s="119">
        <v>22100</v>
      </c>
      <c r="F79" s="120">
        <f t="shared" ref="F79:F142" si="1">IF(OR(D79="-",IF(E79="-",0,E79)&gt;=IF(D79="-",0,D79)),"-",IF(D79="-",0,D79)-IF(E79="-",0,E79))</f>
        <v>12900</v>
      </c>
    </row>
    <row r="80" spans="1:6" ht="22.5" x14ac:dyDescent="0.2">
      <c r="A80" s="25" t="s">
        <v>183</v>
      </c>
      <c r="B80" s="49" t="s">
        <v>167</v>
      </c>
      <c r="C80" s="101" t="s">
        <v>275</v>
      </c>
      <c r="D80" s="102">
        <v>35000</v>
      </c>
      <c r="E80" s="119">
        <v>22100</v>
      </c>
      <c r="F80" s="120">
        <f t="shared" si="1"/>
        <v>12900</v>
      </c>
    </row>
    <row r="81" spans="1:6" x14ac:dyDescent="0.2">
      <c r="A81" s="25" t="s">
        <v>276</v>
      </c>
      <c r="B81" s="49" t="s">
        <v>167</v>
      </c>
      <c r="C81" s="101" t="s">
        <v>277</v>
      </c>
      <c r="D81" s="102">
        <v>33399</v>
      </c>
      <c r="E81" s="119">
        <v>33399</v>
      </c>
      <c r="F81" s="120" t="str">
        <f t="shared" si="1"/>
        <v>-</v>
      </c>
    </row>
    <row r="82" spans="1:6" ht="90" x14ac:dyDescent="0.2">
      <c r="A82" s="50" t="s">
        <v>278</v>
      </c>
      <c r="B82" s="49" t="s">
        <v>167</v>
      </c>
      <c r="C82" s="101" t="s">
        <v>279</v>
      </c>
      <c r="D82" s="102">
        <v>33399</v>
      </c>
      <c r="E82" s="119">
        <v>33399</v>
      </c>
      <c r="F82" s="120" t="str">
        <f t="shared" si="1"/>
        <v>-</v>
      </c>
    </row>
    <row r="83" spans="1:6" ht="22.5" x14ac:dyDescent="0.2">
      <c r="A83" s="25" t="s">
        <v>179</v>
      </c>
      <c r="B83" s="49" t="s">
        <v>167</v>
      </c>
      <c r="C83" s="101" t="s">
        <v>280</v>
      </c>
      <c r="D83" s="102">
        <v>33399</v>
      </c>
      <c r="E83" s="119">
        <v>33399</v>
      </c>
      <c r="F83" s="120" t="str">
        <f t="shared" si="1"/>
        <v>-</v>
      </c>
    </row>
    <row r="84" spans="1:6" ht="22.5" x14ac:dyDescent="0.2">
      <c r="A84" s="25" t="s">
        <v>181</v>
      </c>
      <c r="B84" s="49" t="s">
        <v>167</v>
      </c>
      <c r="C84" s="101" t="s">
        <v>281</v>
      </c>
      <c r="D84" s="102">
        <v>33399</v>
      </c>
      <c r="E84" s="119">
        <v>33399</v>
      </c>
      <c r="F84" s="120" t="str">
        <f t="shared" si="1"/>
        <v>-</v>
      </c>
    </row>
    <row r="85" spans="1:6" ht="22.5" x14ac:dyDescent="0.2">
      <c r="A85" s="25" t="s">
        <v>183</v>
      </c>
      <c r="B85" s="49" t="s">
        <v>167</v>
      </c>
      <c r="C85" s="101" t="s">
        <v>282</v>
      </c>
      <c r="D85" s="102">
        <v>33399</v>
      </c>
      <c r="E85" s="119">
        <v>33399</v>
      </c>
      <c r="F85" s="120" t="str">
        <f t="shared" si="1"/>
        <v>-</v>
      </c>
    </row>
    <row r="86" spans="1:6" ht="33.75" x14ac:dyDescent="0.2">
      <c r="A86" s="25" t="s">
        <v>283</v>
      </c>
      <c r="B86" s="49" t="s">
        <v>167</v>
      </c>
      <c r="C86" s="101" t="s">
        <v>284</v>
      </c>
      <c r="D86" s="102">
        <v>1000</v>
      </c>
      <c r="E86" s="119" t="s">
        <v>45</v>
      </c>
      <c r="F86" s="120">
        <f t="shared" si="1"/>
        <v>1000</v>
      </c>
    </row>
    <row r="87" spans="1:6" ht="90" x14ac:dyDescent="0.2">
      <c r="A87" s="50" t="s">
        <v>285</v>
      </c>
      <c r="B87" s="49" t="s">
        <v>167</v>
      </c>
      <c r="C87" s="101" t="s">
        <v>286</v>
      </c>
      <c r="D87" s="102">
        <v>1000</v>
      </c>
      <c r="E87" s="119" t="s">
        <v>45</v>
      </c>
      <c r="F87" s="120">
        <f t="shared" si="1"/>
        <v>1000</v>
      </c>
    </row>
    <row r="88" spans="1:6" ht="22.5" x14ac:dyDescent="0.2">
      <c r="A88" s="25" t="s">
        <v>179</v>
      </c>
      <c r="B88" s="49" t="s">
        <v>167</v>
      </c>
      <c r="C88" s="101" t="s">
        <v>287</v>
      </c>
      <c r="D88" s="102">
        <v>1000</v>
      </c>
      <c r="E88" s="119" t="s">
        <v>45</v>
      </c>
      <c r="F88" s="120">
        <f t="shared" si="1"/>
        <v>1000</v>
      </c>
    </row>
    <row r="89" spans="1:6" ht="22.5" x14ac:dyDescent="0.2">
      <c r="A89" s="25" t="s">
        <v>181</v>
      </c>
      <c r="B89" s="49" t="s">
        <v>167</v>
      </c>
      <c r="C89" s="101" t="s">
        <v>288</v>
      </c>
      <c r="D89" s="102">
        <v>1000</v>
      </c>
      <c r="E89" s="119" t="s">
        <v>45</v>
      </c>
      <c r="F89" s="120">
        <f t="shared" si="1"/>
        <v>1000</v>
      </c>
    </row>
    <row r="90" spans="1:6" ht="22.5" x14ac:dyDescent="0.2">
      <c r="A90" s="25" t="s">
        <v>183</v>
      </c>
      <c r="B90" s="49" t="s">
        <v>167</v>
      </c>
      <c r="C90" s="101" t="s">
        <v>289</v>
      </c>
      <c r="D90" s="102">
        <v>1000</v>
      </c>
      <c r="E90" s="119" t="s">
        <v>45</v>
      </c>
      <c r="F90" s="120">
        <f t="shared" si="1"/>
        <v>1000</v>
      </c>
    </row>
    <row r="91" spans="1:6" x14ac:dyDescent="0.2">
      <c r="A91" s="25" t="s">
        <v>218</v>
      </c>
      <c r="B91" s="49" t="s">
        <v>167</v>
      </c>
      <c r="C91" s="101" t="s">
        <v>290</v>
      </c>
      <c r="D91" s="102">
        <v>295254</v>
      </c>
      <c r="E91" s="119">
        <v>73500</v>
      </c>
      <c r="F91" s="120">
        <f t="shared" si="1"/>
        <v>221754</v>
      </c>
    </row>
    <row r="92" spans="1:6" ht="67.5" x14ac:dyDescent="0.2">
      <c r="A92" s="50" t="s">
        <v>291</v>
      </c>
      <c r="B92" s="49" t="s">
        <v>167</v>
      </c>
      <c r="C92" s="101" t="s">
        <v>292</v>
      </c>
      <c r="D92" s="102">
        <v>221754</v>
      </c>
      <c r="E92" s="119" t="s">
        <v>45</v>
      </c>
      <c r="F92" s="120">
        <f t="shared" si="1"/>
        <v>221754</v>
      </c>
    </row>
    <row r="93" spans="1:6" ht="56.25" x14ac:dyDescent="0.2">
      <c r="A93" s="25" t="s">
        <v>189</v>
      </c>
      <c r="B93" s="49" t="s">
        <v>167</v>
      </c>
      <c r="C93" s="101" t="s">
        <v>293</v>
      </c>
      <c r="D93" s="102">
        <v>221754</v>
      </c>
      <c r="E93" s="119" t="s">
        <v>45</v>
      </c>
      <c r="F93" s="120">
        <f t="shared" si="1"/>
        <v>221754</v>
      </c>
    </row>
    <row r="94" spans="1:6" ht="22.5" x14ac:dyDescent="0.2">
      <c r="A94" s="25" t="s">
        <v>191</v>
      </c>
      <c r="B94" s="49" t="s">
        <v>167</v>
      </c>
      <c r="C94" s="101" t="s">
        <v>294</v>
      </c>
      <c r="D94" s="102">
        <v>221754</v>
      </c>
      <c r="E94" s="119" t="s">
        <v>45</v>
      </c>
      <c r="F94" s="120">
        <f t="shared" si="1"/>
        <v>221754</v>
      </c>
    </row>
    <row r="95" spans="1:6" ht="33.75" x14ac:dyDescent="0.2">
      <c r="A95" s="25" t="s">
        <v>195</v>
      </c>
      <c r="B95" s="49" t="s">
        <v>167</v>
      </c>
      <c r="C95" s="101" t="s">
        <v>295</v>
      </c>
      <c r="D95" s="102">
        <v>221754</v>
      </c>
      <c r="E95" s="119" t="s">
        <v>45</v>
      </c>
      <c r="F95" s="120">
        <f t="shared" si="1"/>
        <v>221754</v>
      </c>
    </row>
    <row r="96" spans="1:6" ht="67.5" x14ac:dyDescent="0.2">
      <c r="A96" s="25" t="s">
        <v>296</v>
      </c>
      <c r="B96" s="49" t="s">
        <v>167</v>
      </c>
      <c r="C96" s="101" t="s">
        <v>297</v>
      </c>
      <c r="D96" s="102">
        <v>20000</v>
      </c>
      <c r="E96" s="119">
        <v>20000</v>
      </c>
      <c r="F96" s="120" t="str">
        <f t="shared" si="1"/>
        <v>-</v>
      </c>
    </row>
    <row r="97" spans="1:6" x14ac:dyDescent="0.2">
      <c r="A97" s="25" t="s">
        <v>208</v>
      </c>
      <c r="B97" s="49" t="s">
        <v>167</v>
      </c>
      <c r="C97" s="101" t="s">
        <v>298</v>
      </c>
      <c r="D97" s="102">
        <v>20000</v>
      </c>
      <c r="E97" s="119">
        <v>20000</v>
      </c>
      <c r="F97" s="120" t="str">
        <f t="shared" si="1"/>
        <v>-</v>
      </c>
    </row>
    <row r="98" spans="1:6" x14ac:dyDescent="0.2">
      <c r="A98" s="25" t="s">
        <v>210</v>
      </c>
      <c r="B98" s="49" t="s">
        <v>167</v>
      </c>
      <c r="C98" s="101" t="s">
        <v>299</v>
      </c>
      <c r="D98" s="102">
        <v>20000</v>
      </c>
      <c r="E98" s="119">
        <v>20000</v>
      </c>
      <c r="F98" s="120" t="str">
        <f t="shared" si="1"/>
        <v>-</v>
      </c>
    </row>
    <row r="99" spans="1:6" x14ac:dyDescent="0.2">
      <c r="A99" s="25" t="s">
        <v>216</v>
      </c>
      <c r="B99" s="49" t="s">
        <v>167</v>
      </c>
      <c r="C99" s="101" t="s">
        <v>300</v>
      </c>
      <c r="D99" s="102">
        <v>20000</v>
      </c>
      <c r="E99" s="119">
        <v>20000</v>
      </c>
      <c r="F99" s="120" t="str">
        <f t="shared" si="1"/>
        <v>-</v>
      </c>
    </row>
    <row r="100" spans="1:6" ht="56.25" x14ac:dyDescent="0.2">
      <c r="A100" s="25" t="s">
        <v>225</v>
      </c>
      <c r="B100" s="49" t="s">
        <v>167</v>
      </c>
      <c r="C100" s="101" t="s">
        <v>301</v>
      </c>
      <c r="D100" s="102">
        <v>53500</v>
      </c>
      <c r="E100" s="119">
        <v>53500</v>
      </c>
      <c r="F100" s="120" t="str">
        <f t="shared" si="1"/>
        <v>-</v>
      </c>
    </row>
    <row r="101" spans="1:6" ht="22.5" x14ac:dyDescent="0.2">
      <c r="A101" s="25" t="s">
        <v>179</v>
      </c>
      <c r="B101" s="49" t="s">
        <v>167</v>
      </c>
      <c r="C101" s="101" t="s">
        <v>302</v>
      </c>
      <c r="D101" s="102">
        <v>53500</v>
      </c>
      <c r="E101" s="119">
        <v>53500</v>
      </c>
      <c r="F101" s="120" t="str">
        <f t="shared" si="1"/>
        <v>-</v>
      </c>
    </row>
    <row r="102" spans="1:6" ht="22.5" x14ac:dyDescent="0.2">
      <c r="A102" s="25" t="s">
        <v>181</v>
      </c>
      <c r="B102" s="49" t="s">
        <v>167</v>
      </c>
      <c r="C102" s="101" t="s">
        <v>303</v>
      </c>
      <c r="D102" s="102">
        <v>53500</v>
      </c>
      <c r="E102" s="119">
        <v>53500</v>
      </c>
      <c r="F102" s="120" t="str">
        <f t="shared" si="1"/>
        <v>-</v>
      </c>
    </row>
    <row r="103" spans="1:6" ht="22.5" x14ac:dyDescent="0.2">
      <c r="A103" s="25" t="s">
        <v>183</v>
      </c>
      <c r="B103" s="49" t="s">
        <v>167</v>
      </c>
      <c r="C103" s="101" t="s">
        <v>304</v>
      </c>
      <c r="D103" s="102">
        <v>53500</v>
      </c>
      <c r="E103" s="119">
        <v>53500</v>
      </c>
      <c r="F103" s="120" t="str">
        <f t="shared" si="1"/>
        <v>-</v>
      </c>
    </row>
    <row r="104" spans="1:6" x14ac:dyDescent="0.2">
      <c r="A104" s="25" t="s">
        <v>305</v>
      </c>
      <c r="B104" s="49" t="s">
        <v>167</v>
      </c>
      <c r="C104" s="101" t="s">
        <v>306</v>
      </c>
      <c r="D104" s="102">
        <v>102200</v>
      </c>
      <c r="E104" s="119">
        <v>73146.03</v>
      </c>
      <c r="F104" s="120">
        <f t="shared" si="1"/>
        <v>29053.97</v>
      </c>
    </row>
    <row r="105" spans="1:6" x14ac:dyDescent="0.2">
      <c r="A105" s="25" t="s">
        <v>307</v>
      </c>
      <c r="B105" s="49" t="s">
        <v>167</v>
      </c>
      <c r="C105" s="101" t="s">
        <v>308</v>
      </c>
      <c r="D105" s="102">
        <v>102200</v>
      </c>
      <c r="E105" s="119">
        <v>73146.03</v>
      </c>
      <c r="F105" s="120">
        <f t="shared" si="1"/>
        <v>29053.97</v>
      </c>
    </row>
    <row r="106" spans="1:6" x14ac:dyDescent="0.2">
      <c r="A106" s="25" t="s">
        <v>218</v>
      </c>
      <c r="B106" s="49" t="s">
        <v>167</v>
      </c>
      <c r="C106" s="101" t="s">
        <v>309</v>
      </c>
      <c r="D106" s="102">
        <v>102200</v>
      </c>
      <c r="E106" s="119">
        <v>73146.03</v>
      </c>
      <c r="F106" s="120">
        <f t="shared" si="1"/>
        <v>29053.97</v>
      </c>
    </row>
    <row r="107" spans="1:6" ht="78.75" x14ac:dyDescent="0.2">
      <c r="A107" s="50" t="s">
        <v>310</v>
      </c>
      <c r="B107" s="49" t="s">
        <v>167</v>
      </c>
      <c r="C107" s="101" t="s">
        <v>311</v>
      </c>
      <c r="D107" s="102">
        <v>102200</v>
      </c>
      <c r="E107" s="119">
        <v>73146.03</v>
      </c>
      <c r="F107" s="120">
        <f t="shared" si="1"/>
        <v>29053.97</v>
      </c>
    </row>
    <row r="108" spans="1:6" ht="56.25" x14ac:dyDescent="0.2">
      <c r="A108" s="25" t="s">
        <v>189</v>
      </c>
      <c r="B108" s="49" t="s">
        <v>167</v>
      </c>
      <c r="C108" s="101" t="s">
        <v>312</v>
      </c>
      <c r="D108" s="102">
        <v>102200</v>
      </c>
      <c r="E108" s="119">
        <v>73146.03</v>
      </c>
      <c r="F108" s="120">
        <f t="shared" si="1"/>
        <v>29053.97</v>
      </c>
    </row>
    <row r="109" spans="1:6" ht="22.5" x14ac:dyDescent="0.2">
      <c r="A109" s="25" t="s">
        <v>191</v>
      </c>
      <c r="B109" s="49" t="s">
        <v>167</v>
      </c>
      <c r="C109" s="101" t="s">
        <v>313</v>
      </c>
      <c r="D109" s="102">
        <v>102200</v>
      </c>
      <c r="E109" s="119">
        <v>73146.03</v>
      </c>
      <c r="F109" s="120">
        <f t="shared" si="1"/>
        <v>29053.97</v>
      </c>
    </row>
    <row r="110" spans="1:6" ht="22.5" x14ac:dyDescent="0.2">
      <c r="A110" s="25" t="s">
        <v>193</v>
      </c>
      <c r="B110" s="49" t="s">
        <v>167</v>
      </c>
      <c r="C110" s="101" t="s">
        <v>314</v>
      </c>
      <c r="D110" s="102">
        <v>78494</v>
      </c>
      <c r="E110" s="119">
        <v>56875.6</v>
      </c>
      <c r="F110" s="120">
        <f t="shared" si="1"/>
        <v>21618.400000000001</v>
      </c>
    </row>
    <row r="111" spans="1:6" ht="33.75" x14ac:dyDescent="0.2">
      <c r="A111" s="25" t="s">
        <v>197</v>
      </c>
      <c r="B111" s="49" t="s">
        <v>167</v>
      </c>
      <c r="C111" s="101" t="s">
        <v>315</v>
      </c>
      <c r="D111" s="102">
        <v>23706</v>
      </c>
      <c r="E111" s="119">
        <v>16270.43</v>
      </c>
      <c r="F111" s="120">
        <f t="shared" si="1"/>
        <v>7435.57</v>
      </c>
    </row>
    <row r="112" spans="1:6" ht="22.5" x14ac:dyDescent="0.2">
      <c r="A112" s="25" t="s">
        <v>316</v>
      </c>
      <c r="B112" s="49" t="s">
        <v>167</v>
      </c>
      <c r="C112" s="101" t="s">
        <v>317</v>
      </c>
      <c r="D112" s="102">
        <v>100000</v>
      </c>
      <c r="E112" s="119" t="s">
        <v>45</v>
      </c>
      <c r="F112" s="120">
        <f t="shared" si="1"/>
        <v>100000</v>
      </c>
    </row>
    <row r="113" spans="1:6" ht="33.75" x14ac:dyDescent="0.2">
      <c r="A113" s="25" t="s">
        <v>318</v>
      </c>
      <c r="B113" s="49" t="s">
        <v>167</v>
      </c>
      <c r="C113" s="101" t="s">
        <v>319</v>
      </c>
      <c r="D113" s="102">
        <v>100000</v>
      </c>
      <c r="E113" s="119" t="s">
        <v>45</v>
      </c>
      <c r="F113" s="120">
        <f t="shared" si="1"/>
        <v>100000</v>
      </c>
    </row>
    <row r="114" spans="1:6" ht="22.5" x14ac:dyDescent="0.2">
      <c r="A114" s="25" t="s">
        <v>175</v>
      </c>
      <c r="B114" s="49" t="s">
        <v>167</v>
      </c>
      <c r="C114" s="101" t="s">
        <v>320</v>
      </c>
      <c r="D114" s="102">
        <v>100000</v>
      </c>
      <c r="E114" s="119" t="s">
        <v>45</v>
      </c>
      <c r="F114" s="120">
        <f t="shared" si="1"/>
        <v>100000</v>
      </c>
    </row>
    <row r="115" spans="1:6" ht="78.75" x14ac:dyDescent="0.2">
      <c r="A115" s="50" t="s">
        <v>177</v>
      </c>
      <c r="B115" s="49" t="s">
        <v>167</v>
      </c>
      <c r="C115" s="101" t="s">
        <v>321</v>
      </c>
      <c r="D115" s="102">
        <v>100000</v>
      </c>
      <c r="E115" s="119" t="s">
        <v>45</v>
      </c>
      <c r="F115" s="120">
        <f t="shared" si="1"/>
        <v>100000</v>
      </c>
    </row>
    <row r="116" spans="1:6" ht="22.5" x14ac:dyDescent="0.2">
      <c r="A116" s="25" t="s">
        <v>179</v>
      </c>
      <c r="B116" s="49" t="s">
        <v>167</v>
      </c>
      <c r="C116" s="101" t="s">
        <v>322</v>
      </c>
      <c r="D116" s="102">
        <v>100000</v>
      </c>
      <c r="E116" s="119" t="s">
        <v>45</v>
      </c>
      <c r="F116" s="120">
        <f t="shared" si="1"/>
        <v>100000</v>
      </c>
    </row>
    <row r="117" spans="1:6" ht="22.5" x14ac:dyDescent="0.2">
      <c r="A117" s="25" t="s">
        <v>181</v>
      </c>
      <c r="B117" s="49" t="s">
        <v>167</v>
      </c>
      <c r="C117" s="101" t="s">
        <v>323</v>
      </c>
      <c r="D117" s="102">
        <v>100000</v>
      </c>
      <c r="E117" s="119" t="s">
        <v>45</v>
      </c>
      <c r="F117" s="120">
        <f t="shared" si="1"/>
        <v>100000</v>
      </c>
    </row>
    <row r="118" spans="1:6" ht="22.5" x14ac:dyDescent="0.2">
      <c r="A118" s="25" t="s">
        <v>183</v>
      </c>
      <c r="B118" s="49" t="s">
        <v>167</v>
      </c>
      <c r="C118" s="101" t="s">
        <v>324</v>
      </c>
      <c r="D118" s="102">
        <v>100000</v>
      </c>
      <c r="E118" s="119" t="s">
        <v>45</v>
      </c>
      <c r="F118" s="120">
        <f t="shared" si="1"/>
        <v>100000</v>
      </c>
    </row>
    <row r="119" spans="1:6" x14ac:dyDescent="0.2">
      <c r="A119" s="25" t="s">
        <v>325</v>
      </c>
      <c r="B119" s="49" t="s">
        <v>167</v>
      </c>
      <c r="C119" s="101" t="s">
        <v>326</v>
      </c>
      <c r="D119" s="102">
        <v>47522</v>
      </c>
      <c r="E119" s="119">
        <v>13920</v>
      </c>
      <c r="F119" s="120">
        <f t="shared" si="1"/>
        <v>33602</v>
      </c>
    </row>
    <row r="120" spans="1:6" x14ac:dyDescent="0.2">
      <c r="A120" s="25" t="s">
        <v>327</v>
      </c>
      <c r="B120" s="49" t="s">
        <v>167</v>
      </c>
      <c r="C120" s="101" t="s">
        <v>328</v>
      </c>
      <c r="D120" s="102">
        <v>47522</v>
      </c>
      <c r="E120" s="119">
        <v>13920</v>
      </c>
      <c r="F120" s="120">
        <f t="shared" si="1"/>
        <v>33602</v>
      </c>
    </row>
    <row r="121" spans="1:6" x14ac:dyDescent="0.2">
      <c r="A121" s="25" t="s">
        <v>329</v>
      </c>
      <c r="B121" s="49" t="s">
        <v>167</v>
      </c>
      <c r="C121" s="101" t="s">
        <v>330</v>
      </c>
      <c r="D121" s="102">
        <v>47522</v>
      </c>
      <c r="E121" s="119">
        <v>13920</v>
      </c>
      <c r="F121" s="120">
        <f t="shared" si="1"/>
        <v>33602</v>
      </c>
    </row>
    <row r="122" spans="1:6" ht="101.25" x14ac:dyDescent="0.2">
      <c r="A122" s="50" t="s">
        <v>331</v>
      </c>
      <c r="B122" s="49" t="s">
        <v>167</v>
      </c>
      <c r="C122" s="101" t="s">
        <v>332</v>
      </c>
      <c r="D122" s="102">
        <v>47522</v>
      </c>
      <c r="E122" s="119">
        <v>13920</v>
      </c>
      <c r="F122" s="120">
        <f t="shared" si="1"/>
        <v>33602</v>
      </c>
    </row>
    <row r="123" spans="1:6" ht="22.5" x14ac:dyDescent="0.2">
      <c r="A123" s="25" t="s">
        <v>179</v>
      </c>
      <c r="B123" s="49" t="s">
        <v>167</v>
      </c>
      <c r="C123" s="101" t="s">
        <v>333</v>
      </c>
      <c r="D123" s="102">
        <v>47522</v>
      </c>
      <c r="E123" s="119">
        <v>13920</v>
      </c>
      <c r="F123" s="120">
        <f t="shared" si="1"/>
        <v>33602</v>
      </c>
    </row>
    <row r="124" spans="1:6" ht="22.5" x14ac:dyDescent="0.2">
      <c r="A124" s="25" t="s">
        <v>181</v>
      </c>
      <c r="B124" s="49" t="s">
        <v>167</v>
      </c>
      <c r="C124" s="101" t="s">
        <v>334</v>
      </c>
      <c r="D124" s="102">
        <v>47522</v>
      </c>
      <c r="E124" s="119">
        <v>13920</v>
      </c>
      <c r="F124" s="120">
        <f t="shared" si="1"/>
        <v>33602</v>
      </c>
    </row>
    <row r="125" spans="1:6" ht="22.5" x14ac:dyDescent="0.2">
      <c r="A125" s="25" t="s">
        <v>183</v>
      </c>
      <c r="B125" s="49" t="s">
        <v>167</v>
      </c>
      <c r="C125" s="101" t="s">
        <v>335</v>
      </c>
      <c r="D125" s="102">
        <v>47522</v>
      </c>
      <c r="E125" s="119">
        <v>13920</v>
      </c>
      <c r="F125" s="120">
        <f t="shared" si="1"/>
        <v>33602</v>
      </c>
    </row>
    <row r="126" spans="1:6" x14ac:dyDescent="0.2">
      <c r="A126" s="25" t="s">
        <v>336</v>
      </c>
      <c r="B126" s="49" t="s">
        <v>167</v>
      </c>
      <c r="C126" s="101" t="s">
        <v>337</v>
      </c>
      <c r="D126" s="102">
        <v>1809483.69</v>
      </c>
      <c r="E126" s="119">
        <v>820434.51</v>
      </c>
      <c r="F126" s="120">
        <f t="shared" si="1"/>
        <v>989049.17999999993</v>
      </c>
    </row>
    <row r="127" spans="1:6" x14ac:dyDescent="0.2">
      <c r="A127" s="25" t="s">
        <v>338</v>
      </c>
      <c r="B127" s="49" t="s">
        <v>167</v>
      </c>
      <c r="C127" s="101" t="s">
        <v>339</v>
      </c>
      <c r="D127" s="102">
        <v>490000</v>
      </c>
      <c r="E127" s="119">
        <v>340000</v>
      </c>
      <c r="F127" s="120">
        <f t="shared" si="1"/>
        <v>150000</v>
      </c>
    </row>
    <row r="128" spans="1:6" ht="22.5" x14ac:dyDescent="0.2">
      <c r="A128" s="25" t="s">
        <v>340</v>
      </c>
      <c r="B128" s="49" t="s">
        <v>167</v>
      </c>
      <c r="C128" s="101" t="s">
        <v>341</v>
      </c>
      <c r="D128" s="102">
        <v>490000</v>
      </c>
      <c r="E128" s="119">
        <v>340000</v>
      </c>
      <c r="F128" s="120">
        <f t="shared" si="1"/>
        <v>150000</v>
      </c>
    </row>
    <row r="129" spans="1:6" ht="112.5" x14ac:dyDescent="0.2">
      <c r="A129" s="50" t="s">
        <v>342</v>
      </c>
      <c r="B129" s="49" t="s">
        <v>167</v>
      </c>
      <c r="C129" s="101" t="s">
        <v>343</v>
      </c>
      <c r="D129" s="102">
        <v>150000</v>
      </c>
      <c r="E129" s="119" t="s">
        <v>45</v>
      </c>
      <c r="F129" s="120">
        <f t="shared" si="1"/>
        <v>150000</v>
      </c>
    </row>
    <row r="130" spans="1:6" ht="22.5" x14ac:dyDescent="0.2">
      <c r="A130" s="25" t="s">
        <v>179</v>
      </c>
      <c r="B130" s="49" t="s">
        <v>167</v>
      </c>
      <c r="C130" s="101" t="s">
        <v>344</v>
      </c>
      <c r="D130" s="102">
        <v>150000</v>
      </c>
      <c r="E130" s="119" t="s">
        <v>45</v>
      </c>
      <c r="F130" s="120">
        <f t="shared" si="1"/>
        <v>150000</v>
      </c>
    </row>
    <row r="131" spans="1:6" ht="22.5" x14ac:dyDescent="0.2">
      <c r="A131" s="25" t="s">
        <v>181</v>
      </c>
      <c r="B131" s="49" t="s">
        <v>167</v>
      </c>
      <c r="C131" s="101" t="s">
        <v>345</v>
      </c>
      <c r="D131" s="102">
        <v>150000</v>
      </c>
      <c r="E131" s="119" t="s">
        <v>45</v>
      </c>
      <c r="F131" s="120">
        <f t="shared" si="1"/>
        <v>150000</v>
      </c>
    </row>
    <row r="132" spans="1:6" ht="22.5" x14ac:dyDescent="0.2">
      <c r="A132" s="25" t="s">
        <v>183</v>
      </c>
      <c r="B132" s="49" t="s">
        <v>167</v>
      </c>
      <c r="C132" s="101" t="s">
        <v>346</v>
      </c>
      <c r="D132" s="102">
        <v>150000</v>
      </c>
      <c r="E132" s="119" t="s">
        <v>45</v>
      </c>
      <c r="F132" s="120">
        <f t="shared" si="1"/>
        <v>150000</v>
      </c>
    </row>
    <row r="133" spans="1:6" ht="90" x14ac:dyDescent="0.2">
      <c r="A133" s="50" t="s">
        <v>347</v>
      </c>
      <c r="B133" s="49" t="s">
        <v>167</v>
      </c>
      <c r="C133" s="101" t="s">
        <v>348</v>
      </c>
      <c r="D133" s="102">
        <v>340000</v>
      </c>
      <c r="E133" s="119">
        <v>340000</v>
      </c>
      <c r="F133" s="120" t="str">
        <f t="shared" si="1"/>
        <v>-</v>
      </c>
    </row>
    <row r="134" spans="1:6" ht="22.5" x14ac:dyDescent="0.2">
      <c r="A134" s="25" t="s">
        <v>349</v>
      </c>
      <c r="B134" s="49" t="s">
        <v>167</v>
      </c>
      <c r="C134" s="101" t="s">
        <v>350</v>
      </c>
      <c r="D134" s="102">
        <v>340000</v>
      </c>
      <c r="E134" s="119">
        <v>340000</v>
      </c>
      <c r="F134" s="120" t="str">
        <f t="shared" si="1"/>
        <v>-</v>
      </c>
    </row>
    <row r="135" spans="1:6" x14ac:dyDescent="0.2">
      <c r="A135" s="25" t="s">
        <v>351</v>
      </c>
      <c r="B135" s="49" t="s">
        <v>167</v>
      </c>
      <c r="C135" s="101" t="s">
        <v>352</v>
      </c>
      <c r="D135" s="102">
        <v>340000</v>
      </c>
      <c r="E135" s="119">
        <v>340000</v>
      </c>
      <c r="F135" s="120" t="str">
        <f t="shared" si="1"/>
        <v>-</v>
      </c>
    </row>
    <row r="136" spans="1:6" ht="33.75" x14ac:dyDescent="0.2">
      <c r="A136" s="25" t="s">
        <v>353</v>
      </c>
      <c r="B136" s="49" t="s">
        <v>167</v>
      </c>
      <c r="C136" s="101" t="s">
        <v>354</v>
      </c>
      <c r="D136" s="102">
        <v>340000</v>
      </c>
      <c r="E136" s="119">
        <v>340000</v>
      </c>
      <c r="F136" s="120" t="str">
        <f t="shared" si="1"/>
        <v>-</v>
      </c>
    </row>
    <row r="137" spans="1:6" x14ac:dyDescent="0.2">
      <c r="A137" s="25" t="s">
        <v>355</v>
      </c>
      <c r="B137" s="49" t="s">
        <v>167</v>
      </c>
      <c r="C137" s="101" t="s">
        <v>356</v>
      </c>
      <c r="D137" s="102">
        <v>1319483.69</v>
      </c>
      <c r="E137" s="119">
        <v>480434.51</v>
      </c>
      <c r="F137" s="120">
        <f t="shared" si="1"/>
        <v>839049.17999999993</v>
      </c>
    </row>
    <row r="138" spans="1:6" ht="22.5" x14ac:dyDescent="0.2">
      <c r="A138" s="25" t="s">
        <v>357</v>
      </c>
      <c r="B138" s="49" t="s">
        <v>167</v>
      </c>
      <c r="C138" s="101" t="s">
        <v>358</v>
      </c>
      <c r="D138" s="102">
        <v>632505.68999999994</v>
      </c>
      <c r="E138" s="119">
        <v>413187.59</v>
      </c>
      <c r="F138" s="120">
        <f t="shared" si="1"/>
        <v>219318.09999999992</v>
      </c>
    </row>
    <row r="139" spans="1:6" ht="78.75" x14ac:dyDescent="0.2">
      <c r="A139" s="50" t="s">
        <v>359</v>
      </c>
      <c r="B139" s="49" t="s">
        <v>167</v>
      </c>
      <c r="C139" s="101" t="s">
        <v>360</v>
      </c>
      <c r="D139" s="102">
        <v>632505.68999999994</v>
      </c>
      <c r="E139" s="119">
        <v>413187.59</v>
      </c>
      <c r="F139" s="120">
        <f t="shared" si="1"/>
        <v>219318.09999999992</v>
      </c>
    </row>
    <row r="140" spans="1:6" ht="22.5" x14ac:dyDescent="0.2">
      <c r="A140" s="25" t="s">
        <v>179</v>
      </c>
      <c r="B140" s="49" t="s">
        <v>167</v>
      </c>
      <c r="C140" s="101" t="s">
        <v>361</v>
      </c>
      <c r="D140" s="102">
        <v>632505.68999999994</v>
      </c>
      <c r="E140" s="119">
        <v>413187.59</v>
      </c>
      <c r="F140" s="120">
        <f t="shared" si="1"/>
        <v>219318.09999999992</v>
      </c>
    </row>
    <row r="141" spans="1:6" ht="22.5" x14ac:dyDescent="0.2">
      <c r="A141" s="25" t="s">
        <v>181</v>
      </c>
      <c r="B141" s="49" t="s">
        <v>167</v>
      </c>
      <c r="C141" s="101" t="s">
        <v>362</v>
      </c>
      <c r="D141" s="102">
        <v>632505.68999999994</v>
      </c>
      <c r="E141" s="119">
        <v>413187.59</v>
      </c>
      <c r="F141" s="120">
        <f t="shared" si="1"/>
        <v>219318.09999999992</v>
      </c>
    </row>
    <row r="142" spans="1:6" ht="22.5" x14ac:dyDescent="0.2">
      <c r="A142" s="25" t="s">
        <v>183</v>
      </c>
      <c r="B142" s="49" t="s">
        <v>167</v>
      </c>
      <c r="C142" s="101" t="s">
        <v>363</v>
      </c>
      <c r="D142" s="102">
        <v>424605.69</v>
      </c>
      <c r="E142" s="119">
        <v>285558.12</v>
      </c>
      <c r="F142" s="120">
        <f t="shared" si="1"/>
        <v>139047.57</v>
      </c>
    </row>
    <row r="143" spans="1:6" x14ac:dyDescent="0.2">
      <c r="A143" s="25" t="s">
        <v>204</v>
      </c>
      <c r="B143" s="49" t="s">
        <v>167</v>
      </c>
      <c r="C143" s="101" t="s">
        <v>364</v>
      </c>
      <c r="D143" s="102">
        <v>207900</v>
      </c>
      <c r="E143" s="119">
        <v>127629.47</v>
      </c>
      <c r="F143" s="120">
        <f t="shared" ref="F143:F206" si="2">IF(OR(D143="-",IF(E143="-",0,E143)&gt;=IF(D143="-",0,D143)),"-",IF(D143="-",0,D143)-IF(E143="-",0,E143))</f>
        <v>80270.53</v>
      </c>
    </row>
    <row r="144" spans="1:6" ht="22.5" x14ac:dyDescent="0.2">
      <c r="A144" s="25" t="s">
        <v>365</v>
      </c>
      <c r="B144" s="49" t="s">
        <v>167</v>
      </c>
      <c r="C144" s="101" t="s">
        <v>366</v>
      </c>
      <c r="D144" s="102">
        <v>241856</v>
      </c>
      <c r="E144" s="119">
        <v>67246.92</v>
      </c>
      <c r="F144" s="120">
        <f t="shared" si="2"/>
        <v>174609.08000000002</v>
      </c>
    </row>
    <row r="145" spans="1:6" ht="67.5" x14ac:dyDescent="0.2">
      <c r="A145" s="50" t="s">
        <v>367</v>
      </c>
      <c r="B145" s="49" t="s">
        <v>167</v>
      </c>
      <c r="C145" s="101" t="s">
        <v>368</v>
      </c>
      <c r="D145" s="102">
        <v>80000</v>
      </c>
      <c r="E145" s="119">
        <v>67246.92</v>
      </c>
      <c r="F145" s="120">
        <f t="shared" si="2"/>
        <v>12753.080000000002</v>
      </c>
    </row>
    <row r="146" spans="1:6" ht="22.5" x14ac:dyDescent="0.2">
      <c r="A146" s="25" t="s">
        <v>179</v>
      </c>
      <c r="B146" s="49" t="s">
        <v>167</v>
      </c>
      <c r="C146" s="101" t="s">
        <v>369</v>
      </c>
      <c r="D146" s="102">
        <v>80000</v>
      </c>
      <c r="E146" s="119">
        <v>67246.92</v>
      </c>
      <c r="F146" s="120">
        <f t="shared" si="2"/>
        <v>12753.080000000002</v>
      </c>
    </row>
    <row r="147" spans="1:6" ht="22.5" x14ac:dyDescent="0.2">
      <c r="A147" s="25" t="s">
        <v>181</v>
      </c>
      <c r="B147" s="49" t="s">
        <v>167</v>
      </c>
      <c r="C147" s="101" t="s">
        <v>370</v>
      </c>
      <c r="D147" s="102">
        <v>80000</v>
      </c>
      <c r="E147" s="119">
        <v>67246.92</v>
      </c>
      <c r="F147" s="120">
        <f t="shared" si="2"/>
        <v>12753.080000000002</v>
      </c>
    </row>
    <row r="148" spans="1:6" ht="22.5" x14ac:dyDescent="0.2">
      <c r="A148" s="25" t="s">
        <v>183</v>
      </c>
      <c r="B148" s="49" t="s">
        <v>167</v>
      </c>
      <c r="C148" s="101" t="s">
        <v>371</v>
      </c>
      <c r="D148" s="102">
        <v>80000</v>
      </c>
      <c r="E148" s="119">
        <v>67246.92</v>
      </c>
      <c r="F148" s="120">
        <f t="shared" si="2"/>
        <v>12753.080000000002</v>
      </c>
    </row>
    <row r="149" spans="1:6" ht="78.75" x14ac:dyDescent="0.2">
      <c r="A149" s="50" t="s">
        <v>372</v>
      </c>
      <c r="B149" s="49" t="s">
        <v>167</v>
      </c>
      <c r="C149" s="101" t="s">
        <v>373</v>
      </c>
      <c r="D149" s="102">
        <v>161856</v>
      </c>
      <c r="E149" s="119" t="s">
        <v>45</v>
      </c>
      <c r="F149" s="120">
        <f t="shared" si="2"/>
        <v>161856</v>
      </c>
    </row>
    <row r="150" spans="1:6" ht="22.5" x14ac:dyDescent="0.2">
      <c r="A150" s="25" t="s">
        <v>179</v>
      </c>
      <c r="B150" s="49" t="s">
        <v>167</v>
      </c>
      <c r="C150" s="101" t="s">
        <v>374</v>
      </c>
      <c r="D150" s="102">
        <v>161856</v>
      </c>
      <c r="E150" s="119" t="s">
        <v>45</v>
      </c>
      <c r="F150" s="120">
        <f t="shared" si="2"/>
        <v>161856</v>
      </c>
    </row>
    <row r="151" spans="1:6" ht="22.5" x14ac:dyDescent="0.2">
      <c r="A151" s="25" t="s">
        <v>181</v>
      </c>
      <c r="B151" s="49" t="s">
        <v>167</v>
      </c>
      <c r="C151" s="101" t="s">
        <v>375</v>
      </c>
      <c r="D151" s="102">
        <v>161856</v>
      </c>
      <c r="E151" s="119" t="s">
        <v>45</v>
      </c>
      <c r="F151" s="120">
        <f t="shared" si="2"/>
        <v>161856</v>
      </c>
    </row>
    <row r="152" spans="1:6" ht="22.5" x14ac:dyDescent="0.2">
      <c r="A152" s="25" t="s">
        <v>183</v>
      </c>
      <c r="B152" s="49" t="s">
        <v>167</v>
      </c>
      <c r="C152" s="101" t="s">
        <v>376</v>
      </c>
      <c r="D152" s="102">
        <v>161856</v>
      </c>
      <c r="E152" s="119" t="s">
        <v>45</v>
      </c>
      <c r="F152" s="120">
        <f t="shared" si="2"/>
        <v>161856</v>
      </c>
    </row>
    <row r="153" spans="1:6" ht="22.5" x14ac:dyDescent="0.2">
      <c r="A153" s="25" t="s">
        <v>377</v>
      </c>
      <c r="B153" s="49" t="s">
        <v>167</v>
      </c>
      <c r="C153" s="101" t="s">
        <v>378</v>
      </c>
      <c r="D153" s="102">
        <v>200000</v>
      </c>
      <c r="E153" s="119" t="s">
        <v>45</v>
      </c>
      <c r="F153" s="120">
        <f t="shared" si="2"/>
        <v>200000</v>
      </c>
    </row>
    <row r="154" spans="1:6" ht="78.75" x14ac:dyDescent="0.2">
      <c r="A154" s="50" t="s">
        <v>379</v>
      </c>
      <c r="B154" s="49" t="s">
        <v>167</v>
      </c>
      <c r="C154" s="101" t="s">
        <v>380</v>
      </c>
      <c r="D154" s="102">
        <v>200000</v>
      </c>
      <c r="E154" s="119" t="s">
        <v>45</v>
      </c>
      <c r="F154" s="120">
        <f t="shared" si="2"/>
        <v>200000</v>
      </c>
    </row>
    <row r="155" spans="1:6" ht="22.5" x14ac:dyDescent="0.2">
      <c r="A155" s="25" t="s">
        <v>179</v>
      </c>
      <c r="B155" s="49" t="s">
        <v>167</v>
      </c>
      <c r="C155" s="101" t="s">
        <v>381</v>
      </c>
      <c r="D155" s="102">
        <v>200000</v>
      </c>
      <c r="E155" s="119" t="s">
        <v>45</v>
      </c>
      <c r="F155" s="120">
        <f t="shared" si="2"/>
        <v>200000</v>
      </c>
    </row>
    <row r="156" spans="1:6" ht="22.5" x14ac:dyDescent="0.2">
      <c r="A156" s="25" t="s">
        <v>181</v>
      </c>
      <c r="B156" s="49" t="s">
        <v>167</v>
      </c>
      <c r="C156" s="101" t="s">
        <v>382</v>
      </c>
      <c r="D156" s="102">
        <v>200000</v>
      </c>
      <c r="E156" s="119" t="s">
        <v>45</v>
      </c>
      <c r="F156" s="120">
        <f t="shared" si="2"/>
        <v>200000</v>
      </c>
    </row>
    <row r="157" spans="1:6" ht="22.5" x14ac:dyDescent="0.2">
      <c r="A157" s="25" t="s">
        <v>183</v>
      </c>
      <c r="B157" s="49" t="s">
        <v>167</v>
      </c>
      <c r="C157" s="101" t="s">
        <v>383</v>
      </c>
      <c r="D157" s="102">
        <v>200000</v>
      </c>
      <c r="E157" s="119" t="s">
        <v>45</v>
      </c>
      <c r="F157" s="120">
        <f t="shared" si="2"/>
        <v>200000</v>
      </c>
    </row>
    <row r="158" spans="1:6" ht="33.75" x14ac:dyDescent="0.2">
      <c r="A158" s="25" t="s">
        <v>384</v>
      </c>
      <c r="B158" s="49" t="s">
        <v>167</v>
      </c>
      <c r="C158" s="101" t="s">
        <v>385</v>
      </c>
      <c r="D158" s="102">
        <v>245122</v>
      </c>
      <c r="E158" s="119" t="s">
        <v>45</v>
      </c>
      <c r="F158" s="120">
        <f t="shared" si="2"/>
        <v>245122</v>
      </c>
    </row>
    <row r="159" spans="1:6" ht="90" x14ac:dyDescent="0.2">
      <c r="A159" s="50" t="s">
        <v>386</v>
      </c>
      <c r="B159" s="49" t="s">
        <v>167</v>
      </c>
      <c r="C159" s="101" t="s">
        <v>387</v>
      </c>
      <c r="D159" s="102">
        <v>245122</v>
      </c>
      <c r="E159" s="119" t="s">
        <v>45</v>
      </c>
      <c r="F159" s="120">
        <f t="shared" si="2"/>
        <v>245122</v>
      </c>
    </row>
    <row r="160" spans="1:6" ht="22.5" x14ac:dyDescent="0.2">
      <c r="A160" s="25" t="s">
        <v>179</v>
      </c>
      <c r="B160" s="49" t="s">
        <v>167</v>
      </c>
      <c r="C160" s="101" t="s">
        <v>388</v>
      </c>
      <c r="D160" s="102">
        <v>245122</v>
      </c>
      <c r="E160" s="119" t="s">
        <v>45</v>
      </c>
      <c r="F160" s="120">
        <f t="shared" si="2"/>
        <v>245122</v>
      </c>
    </row>
    <row r="161" spans="1:6" ht="22.5" x14ac:dyDescent="0.2">
      <c r="A161" s="25" t="s">
        <v>181</v>
      </c>
      <c r="B161" s="49" t="s">
        <v>167</v>
      </c>
      <c r="C161" s="101" t="s">
        <v>389</v>
      </c>
      <c r="D161" s="102">
        <v>245122</v>
      </c>
      <c r="E161" s="119" t="s">
        <v>45</v>
      </c>
      <c r="F161" s="120">
        <f t="shared" si="2"/>
        <v>245122</v>
      </c>
    </row>
    <row r="162" spans="1:6" ht="22.5" x14ac:dyDescent="0.2">
      <c r="A162" s="25" t="s">
        <v>183</v>
      </c>
      <c r="B162" s="49" t="s">
        <v>167</v>
      </c>
      <c r="C162" s="101" t="s">
        <v>390</v>
      </c>
      <c r="D162" s="102">
        <v>245122</v>
      </c>
      <c r="E162" s="119" t="s">
        <v>45</v>
      </c>
      <c r="F162" s="120">
        <f t="shared" si="2"/>
        <v>245122</v>
      </c>
    </row>
    <row r="163" spans="1:6" x14ac:dyDescent="0.2">
      <c r="A163" s="25" t="s">
        <v>391</v>
      </c>
      <c r="B163" s="49" t="s">
        <v>167</v>
      </c>
      <c r="C163" s="101" t="s">
        <v>392</v>
      </c>
      <c r="D163" s="102">
        <v>30000</v>
      </c>
      <c r="E163" s="119">
        <v>30000</v>
      </c>
      <c r="F163" s="120" t="str">
        <f t="shared" si="2"/>
        <v>-</v>
      </c>
    </row>
    <row r="164" spans="1:6" x14ac:dyDescent="0.2">
      <c r="A164" s="25" t="s">
        <v>393</v>
      </c>
      <c r="B164" s="49" t="s">
        <v>167</v>
      </c>
      <c r="C164" s="101" t="s">
        <v>394</v>
      </c>
      <c r="D164" s="102">
        <v>30000</v>
      </c>
      <c r="E164" s="119">
        <v>30000</v>
      </c>
      <c r="F164" s="120" t="str">
        <f t="shared" si="2"/>
        <v>-</v>
      </c>
    </row>
    <row r="165" spans="1:6" ht="22.5" x14ac:dyDescent="0.2">
      <c r="A165" s="25" t="s">
        <v>365</v>
      </c>
      <c r="B165" s="49" t="s">
        <v>167</v>
      </c>
      <c r="C165" s="101" t="s">
        <v>395</v>
      </c>
      <c r="D165" s="102">
        <v>30000</v>
      </c>
      <c r="E165" s="119">
        <v>30000</v>
      </c>
      <c r="F165" s="120" t="str">
        <f t="shared" si="2"/>
        <v>-</v>
      </c>
    </row>
    <row r="166" spans="1:6" ht="67.5" x14ac:dyDescent="0.2">
      <c r="A166" s="50" t="s">
        <v>367</v>
      </c>
      <c r="B166" s="49" t="s">
        <v>167</v>
      </c>
      <c r="C166" s="101" t="s">
        <v>396</v>
      </c>
      <c r="D166" s="102">
        <v>30000</v>
      </c>
      <c r="E166" s="119">
        <v>30000</v>
      </c>
      <c r="F166" s="120" t="str">
        <f t="shared" si="2"/>
        <v>-</v>
      </c>
    </row>
    <row r="167" spans="1:6" ht="22.5" x14ac:dyDescent="0.2">
      <c r="A167" s="25" t="s">
        <v>179</v>
      </c>
      <c r="B167" s="49" t="s">
        <v>167</v>
      </c>
      <c r="C167" s="101" t="s">
        <v>397</v>
      </c>
      <c r="D167" s="102">
        <v>30000</v>
      </c>
      <c r="E167" s="119">
        <v>30000</v>
      </c>
      <c r="F167" s="120" t="str">
        <f t="shared" si="2"/>
        <v>-</v>
      </c>
    </row>
    <row r="168" spans="1:6" ht="22.5" x14ac:dyDescent="0.2">
      <c r="A168" s="25" t="s">
        <v>181</v>
      </c>
      <c r="B168" s="49" t="s">
        <v>167</v>
      </c>
      <c r="C168" s="101" t="s">
        <v>398</v>
      </c>
      <c r="D168" s="102">
        <v>30000</v>
      </c>
      <c r="E168" s="119">
        <v>30000</v>
      </c>
      <c r="F168" s="120" t="str">
        <f t="shared" si="2"/>
        <v>-</v>
      </c>
    </row>
    <row r="169" spans="1:6" ht="22.5" x14ac:dyDescent="0.2">
      <c r="A169" s="25" t="s">
        <v>183</v>
      </c>
      <c r="B169" s="49" t="s">
        <v>167</v>
      </c>
      <c r="C169" s="101" t="s">
        <v>399</v>
      </c>
      <c r="D169" s="102">
        <v>30000</v>
      </c>
      <c r="E169" s="119">
        <v>30000</v>
      </c>
      <c r="F169" s="120" t="str">
        <f t="shared" si="2"/>
        <v>-</v>
      </c>
    </row>
    <row r="170" spans="1:6" x14ac:dyDescent="0.2">
      <c r="A170" s="25" t="s">
        <v>400</v>
      </c>
      <c r="B170" s="49" t="s">
        <v>167</v>
      </c>
      <c r="C170" s="101" t="s">
        <v>401</v>
      </c>
      <c r="D170" s="102">
        <v>26378</v>
      </c>
      <c r="E170" s="119">
        <v>26378</v>
      </c>
      <c r="F170" s="120" t="str">
        <f t="shared" si="2"/>
        <v>-</v>
      </c>
    </row>
    <row r="171" spans="1:6" ht="22.5" x14ac:dyDescent="0.2">
      <c r="A171" s="25" t="s">
        <v>402</v>
      </c>
      <c r="B171" s="49" t="s">
        <v>167</v>
      </c>
      <c r="C171" s="101" t="s">
        <v>403</v>
      </c>
      <c r="D171" s="102">
        <v>26378</v>
      </c>
      <c r="E171" s="119">
        <v>26378</v>
      </c>
      <c r="F171" s="120" t="str">
        <f t="shared" si="2"/>
        <v>-</v>
      </c>
    </row>
    <row r="172" spans="1:6" ht="33.75" x14ac:dyDescent="0.2">
      <c r="A172" s="25" t="s">
        <v>262</v>
      </c>
      <c r="B172" s="49" t="s">
        <v>167</v>
      </c>
      <c r="C172" s="101" t="s">
        <v>404</v>
      </c>
      <c r="D172" s="102">
        <v>26378</v>
      </c>
      <c r="E172" s="119">
        <v>26378</v>
      </c>
      <c r="F172" s="120" t="str">
        <f t="shared" si="2"/>
        <v>-</v>
      </c>
    </row>
    <row r="173" spans="1:6" ht="112.5" x14ac:dyDescent="0.2">
      <c r="A173" s="50" t="s">
        <v>264</v>
      </c>
      <c r="B173" s="49" t="s">
        <v>167</v>
      </c>
      <c r="C173" s="101" t="s">
        <v>405</v>
      </c>
      <c r="D173" s="102">
        <v>26378</v>
      </c>
      <c r="E173" s="119">
        <v>26378</v>
      </c>
      <c r="F173" s="120" t="str">
        <f t="shared" si="2"/>
        <v>-</v>
      </c>
    </row>
    <row r="174" spans="1:6" ht="22.5" x14ac:dyDescent="0.2">
      <c r="A174" s="25" t="s">
        <v>179</v>
      </c>
      <c r="B174" s="49" t="s">
        <v>167</v>
      </c>
      <c r="C174" s="101" t="s">
        <v>406</v>
      </c>
      <c r="D174" s="102">
        <v>26378</v>
      </c>
      <c r="E174" s="119">
        <v>26378</v>
      </c>
      <c r="F174" s="120" t="str">
        <f t="shared" si="2"/>
        <v>-</v>
      </c>
    </row>
    <row r="175" spans="1:6" ht="22.5" x14ac:dyDescent="0.2">
      <c r="A175" s="25" t="s">
        <v>181</v>
      </c>
      <c r="B175" s="49" t="s">
        <v>167</v>
      </c>
      <c r="C175" s="101" t="s">
        <v>407</v>
      </c>
      <c r="D175" s="102">
        <v>26378</v>
      </c>
      <c r="E175" s="119">
        <v>26378</v>
      </c>
      <c r="F175" s="120" t="str">
        <f t="shared" si="2"/>
        <v>-</v>
      </c>
    </row>
    <row r="176" spans="1:6" ht="22.5" x14ac:dyDescent="0.2">
      <c r="A176" s="25" t="s">
        <v>183</v>
      </c>
      <c r="B176" s="49" t="s">
        <v>167</v>
      </c>
      <c r="C176" s="101" t="s">
        <v>408</v>
      </c>
      <c r="D176" s="102">
        <v>26378</v>
      </c>
      <c r="E176" s="119">
        <v>26378</v>
      </c>
      <c r="F176" s="120" t="str">
        <f t="shared" si="2"/>
        <v>-</v>
      </c>
    </row>
    <row r="177" spans="1:6" x14ac:dyDescent="0.2">
      <c r="A177" s="25" t="s">
        <v>409</v>
      </c>
      <c r="B177" s="49" t="s">
        <v>167</v>
      </c>
      <c r="C177" s="101" t="s">
        <v>410</v>
      </c>
      <c r="D177" s="102">
        <v>18237031.600000001</v>
      </c>
      <c r="E177" s="119">
        <v>14931556</v>
      </c>
      <c r="F177" s="120">
        <f t="shared" si="2"/>
        <v>3305475.6000000015</v>
      </c>
    </row>
    <row r="178" spans="1:6" x14ac:dyDescent="0.2">
      <c r="A178" s="25" t="s">
        <v>411</v>
      </c>
      <c r="B178" s="49" t="s">
        <v>167</v>
      </c>
      <c r="C178" s="101" t="s">
        <v>412</v>
      </c>
      <c r="D178" s="102">
        <v>18237031.600000001</v>
      </c>
      <c r="E178" s="119">
        <v>14931556</v>
      </c>
      <c r="F178" s="120">
        <f t="shared" si="2"/>
        <v>3305475.6000000015</v>
      </c>
    </row>
    <row r="179" spans="1:6" x14ac:dyDescent="0.2">
      <c r="A179" s="25" t="s">
        <v>413</v>
      </c>
      <c r="B179" s="49" t="s">
        <v>167</v>
      </c>
      <c r="C179" s="101" t="s">
        <v>414</v>
      </c>
      <c r="D179" s="102">
        <v>18225031.600000001</v>
      </c>
      <c r="E179" s="119">
        <v>14919556</v>
      </c>
      <c r="F179" s="120">
        <f t="shared" si="2"/>
        <v>3305475.6000000015</v>
      </c>
    </row>
    <row r="180" spans="1:6" ht="67.5" x14ac:dyDescent="0.2">
      <c r="A180" s="50" t="s">
        <v>415</v>
      </c>
      <c r="B180" s="49" t="s">
        <v>167</v>
      </c>
      <c r="C180" s="101" t="s">
        <v>416</v>
      </c>
      <c r="D180" s="102">
        <v>3551083.6</v>
      </c>
      <c r="E180" s="119">
        <v>2905503</v>
      </c>
      <c r="F180" s="120">
        <f t="shared" si="2"/>
        <v>645580.60000000009</v>
      </c>
    </row>
    <row r="181" spans="1:6" ht="22.5" x14ac:dyDescent="0.2">
      <c r="A181" s="25" t="s">
        <v>417</v>
      </c>
      <c r="B181" s="49" t="s">
        <v>167</v>
      </c>
      <c r="C181" s="101" t="s">
        <v>418</v>
      </c>
      <c r="D181" s="102">
        <v>3551083.6</v>
      </c>
      <c r="E181" s="119">
        <v>2905503</v>
      </c>
      <c r="F181" s="120">
        <f t="shared" si="2"/>
        <v>645580.60000000009</v>
      </c>
    </row>
    <row r="182" spans="1:6" x14ac:dyDescent="0.2">
      <c r="A182" s="25" t="s">
        <v>419</v>
      </c>
      <c r="B182" s="49" t="s">
        <v>167</v>
      </c>
      <c r="C182" s="101" t="s">
        <v>420</v>
      </c>
      <c r="D182" s="102">
        <v>3551083.6</v>
      </c>
      <c r="E182" s="119">
        <v>2905503</v>
      </c>
      <c r="F182" s="120">
        <f t="shared" si="2"/>
        <v>645580.60000000009</v>
      </c>
    </row>
    <row r="183" spans="1:6" ht="45" x14ac:dyDescent="0.2">
      <c r="A183" s="25" t="s">
        <v>421</v>
      </c>
      <c r="B183" s="49" t="s">
        <v>167</v>
      </c>
      <c r="C183" s="101" t="s">
        <v>422</v>
      </c>
      <c r="D183" s="102">
        <v>3451083.6</v>
      </c>
      <c r="E183" s="119">
        <v>2875903</v>
      </c>
      <c r="F183" s="120">
        <f t="shared" si="2"/>
        <v>575180.60000000009</v>
      </c>
    </row>
    <row r="184" spans="1:6" x14ac:dyDescent="0.2">
      <c r="A184" s="25" t="s">
        <v>423</v>
      </c>
      <c r="B184" s="49" t="s">
        <v>167</v>
      </c>
      <c r="C184" s="101" t="s">
        <v>424</v>
      </c>
      <c r="D184" s="102">
        <v>100000</v>
      </c>
      <c r="E184" s="119">
        <v>29600</v>
      </c>
      <c r="F184" s="120">
        <f t="shared" si="2"/>
        <v>70400</v>
      </c>
    </row>
    <row r="185" spans="1:6" ht="56.25" x14ac:dyDescent="0.2">
      <c r="A185" s="25" t="s">
        <v>425</v>
      </c>
      <c r="B185" s="49" t="s">
        <v>167</v>
      </c>
      <c r="C185" s="101" t="s">
        <v>426</v>
      </c>
      <c r="D185" s="102">
        <v>50000</v>
      </c>
      <c r="E185" s="119" t="s">
        <v>45</v>
      </c>
      <c r="F185" s="120">
        <f t="shared" si="2"/>
        <v>50000</v>
      </c>
    </row>
    <row r="186" spans="1:6" ht="22.5" x14ac:dyDescent="0.2">
      <c r="A186" s="25" t="s">
        <v>179</v>
      </c>
      <c r="B186" s="49" t="s">
        <v>167</v>
      </c>
      <c r="C186" s="101" t="s">
        <v>427</v>
      </c>
      <c r="D186" s="102">
        <v>50000</v>
      </c>
      <c r="E186" s="119" t="s">
        <v>45</v>
      </c>
      <c r="F186" s="120">
        <f t="shared" si="2"/>
        <v>50000</v>
      </c>
    </row>
    <row r="187" spans="1:6" ht="22.5" x14ac:dyDescent="0.2">
      <c r="A187" s="25" t="s">
        <v>181</v>
      </c>
      <c r="B187" s="49" t="s">
        <v>167</v>
      </c>
      <c r="C187" s="101" t="s">
        <v>428</v>
      </c>
      <c r="D187" s="102">
        <v>50000</v>
      </c>
      <c r="E187" s="119" t="s">
        <v>45</v>
      </c>
      <c r="F187" s="120">
        <f t="shared" si="2"/>
        <v>50000</v>
      </c>
    </row>
    <row r="188" spans="1:6" ht="22.5" x14ac:dyDescent="0.2">
      <c r="A188" s="25" t="s">
        <v>183</v>
      </c>
      <c r="B188" s="49" t="s">
        <v>167</v>
      </c>
      <c r="C188" s="101" t="s">
        <v>429</v>
      </c>
      <c r="D188" s="102">
        <v>50000</v>
      </c>
      <c r="E188" s="119" t="s">
        <v>45</v>
      </c>
      <c r="F188" s="120">
        <f t="shared" si="2"/>
        <v>50000</v>
      </c>
    </row>
    <row r="189" spans="1:6" ht="56.25" x14ac:dyDescent="0.2">
      <c r="A189" s="25" t="s">
        <v>430</v>
      </c>
      <c r="B189" s="49" t="s">
        <v>167</v>
      </c>
      <c r="C189" s="101" t="s">
        <v>431</v>
      </c>
      <c r="D189" s="102">
        <v>284950</v>
      </c>
      <c r="E189" s="119">
        <v>85485</v>
      </c>
      <c r="F189" s="120">
        <f t="shared" si="2"/>
        <v>199465</v>
      </c>
    </row>
    <row r="190" spans="1:6" ht="22.5" x14ac:dyDescent="0.2">
      <c r="A190" s="25" t="s">
        <v>179</v>
      </c>
      <c r="B190" s="49" t="s">
        <v>167</v>
      </c>
      <c r="C190" s="101" t="s">
        <v>432</v>
      </c>
      <c r="D190" s="102">
        <v>284950</v>
      </c>
      <c r="E190" s="119">
        <v>85485</v>
      </c>
      <c r="F190" s="120">
        <f t="shared" si="2"/>
        <v>199465</v>
      </c>
    </row>
    <row r="191" spans="1:6" ht="22.5" x14ac:dyDescent="0.2">
      <c r="A191" s="25" t="s">
        <v>181</v>
      </c>
      <c r="B191" s="49" t="s">
        <v>167</v>
      </c>
      <c r="C191" s="101" t="s">
        <v>433</v>
      </c>
      <c r="D191" s="102">
        <v>284950</v>
      </c>
      <c r="E191" s="119">
        <v>85485</v>
      </c>
      <c r="F191" s="120">
        <f t="shared" si="2"/>
        <v>199465</v>
      </c>
    </row>
    <row r="192" spans="1:6" ht="22.5" x14ac:dyDescent="0.2">
      <c r="A192" s="25" t="s">
        <v>434</v>
      </c>
      <c r="B192" s="49" t="s">
        <v>167</v>
      </c>
      <c r="C192" s="101" t="s">
        <v>435</v>
      </c>
      <c r="D192" s="102">
        <v>284950</v>
      </c>
      <c r="E192" s="119">
        <v>85485</v>
      </c>
      <c r="F192" s="120">
        <f t="shared" si="2"/>
        <v>199465</v>
      </c>
    </row>
    <row r="193" spans="1:6" ht="56.25" x14ac:dyDescent="0.2">
      <c r="A193" s="25" t="s">
        <v>436</v>
      </c>
      <c r="B193" s="49" t="s">
        <v>167</v>
      </c>
      <c r="C193" s="101" t="s">
        <v>437</v>
      </c>
      <c r="D193" s="102">
        <v>506398</v>
      </c>
      <c r="E193" s="119">
        <v>506398</v>
      </c>
      <c r="F193" s="120" t="str">
        <f t="shared" si="2"/>
        <v>-</v>
      </c>
    </row>
    <row r="194" spans="1:6" ht="22.5" x14ac:dyDescent="0.2">
      <c r="A194" s="25" t="s">
        <v>179</v>
      </c>
      <c r="B194" s="49" t="s">
        <v>167</v>
      </c>
      <c r="C194" s="101" t="s">
        <v>438</v>
      </c>
      <c r="D194" s="102">
        <v>506398</v>
      </c>
      <c r="E194" s="119">
        <v>506398</v>
      </c>
      <c r="F194" s="120" t="str">
        <f t="shared" si="2"/>
        <v>-</v>
      </c>
    </row>
    <row r="195" spans="1:6" ht="22.5" x14ac:dyDescent="0.2">
      <c r="A195" s="25" t="s">
        <v>181</v>
      </c>
      <c r="B195" s="49" t="s">
        <v>167</v>
      </c>
      <c r="C195" s="101" t="s">
        <v>439</v>
      </c>
      <c r="D195" s="102">
        <v>506398</v>
      </c>
      <c r="E195" s="119">
        <v>506398</v>
      </c>
      <c r="F195" s="120" t="str">
        <f t="shared" si="2"/>
        <v>-</v>
      </c>
    </row>
    <row r="196" spans="1:6" ht="22.5" x14ac:dyDescent="0.2">
      <c r="A196" s="25" t="s">
        <v>434</v>
      </c>
      <c r="B196" s="49" t="s">
        <v>167</v>
      </c>
      <c r="C196" s="101" t="s">
        <v>440</v>
      </c>
      <c r="D196" s="102">
        <v>506398</v>
      </c>
      <c r="E196" s="119">
        <v>506398</v>
      </c>
      <c r="F196" s="120" t="str">
        <f t="shared" si="2"/>
        <v>-</v>
      </c>
    </row>
    <row r="197" spans="1:6" ht="45" x14ac:dyDescent="0.2">
      <c r="A197" s="25" t="s">
        <v>441</v>
      </c>
      <c r="B197" s="49" t="s">
        <v>167</v>
      </c>
      <c r="C197" s="101" t="s">
        <v>442</v>
      </c>
      <c r="D197" s="102">
        <v>13832600</v>
      </c>
      <c r="E197" s="119">
        <v>11422170</v>
      </c>
      <c r="F197" s="120">
        <f t="shared" si="2"/>
        <v>2410430</v>
      </c>
    </row>
    <row r="198" spans="1:6" ht="22.5" x14ac:dyDescent="0.2">
      <c r="A198" s="25" t="s">
        <v>179</v>
      </c>
      <c r="B198" s="49" t="s">
        <v>167</v>
      </c>
      <c r="C198" s="101" t="s">
        <v>443</v>
      </c>
      <c r="D198" s="102">
        <v>13832600</v>
      </c>
      <c r="E198" s="119">
        <v>11422170</v>
      </c>
      <c r="F198" s="120">
        <f t="shared" si="2"/>
        <v>2410430</v>
      </c>
    </row>
    <row r="199" spans="1:6" ht="22.5" x14ac:dyDescent="0.2">
      <c r="A199" s="25" t="s">
        <v>181</v>
      </c>
      <c r="B199" s="49" t="s">
        <v>167</v>
      </c>
      <c r="C199" s="101" t="s">
        <v>444</v>
      </c>
      <c r="D199" s="102">
        <v>13832600</v>
      </c>
      <c r="E199" s="119">
        <v>11422170</v>
      </c>
      <c r="F199" s="120">
        <f t="shared" si="2"/>
        <v>2410430</v>
      </c>
    </row>
    <row r="200" spans="1:6" ht="22.5" x14ac:dyDescent="0.2">
      <c r="A200" s="25" t="s">
        <v>434</v>
      </c>
      <c r="B200" s="49" t="s">
        <v>167</v>
      </c>
      <c r="C200" s="101" t="s">
        <v>445</v>
      </c>
      <c r="D200" s="102">
        <v>13832600</v>
      </c>
      <c r="E200" s="119">
        <v>11422170</v>
      </c>
      <c r="F200" s="120">
        <f t="shared" si="2"/>
        <v>2410430</v>
      </c>
    </row>
    <row r="201" spans="1:6" x14ac:dyDescent="0.2">
      <c r="A201" s="25" t="s">
        <v>218</v>
      </c>
      <c r="B201" s="49" t="s">
        <v>167</v>
      </c>
      <c r="C201" s="101" t="s">
        <v>446</v>
      </c>
      <c r="D201" s="102">
        <v>12000</v>
      </c>
      <c r="E201" s="119">
        <v>12000</v>
      </c>
      <c r="F201" s="120" t="str">
        <f t="shared" si="2"/>
        <v>-</v>
      </c>
    </row>
    <row r="202" spans="1:6" ht="67.5" x14ac:dyDescent="0.2">
      <c r="A202" s="50" t="s">
        <v>447</v>
      </c>
      <c r="B202" s="49" t="s">
        <v>167</v>
      </c>
      <c r="C202" s="101" t="s">
        <v>448</v>
      </c>
      <c r="D202" s="102">
        <v>12000</v>
      </c>
      <c r="E202" s="119">
        <v>12000</v>
      </c>
      <c r="F202" s="120" t="str">
        <f t="shared" si="2"/>
        <v>-</v>
      </c>
    </row>
    <row r="203" spans="1:6" ht="22.5" x14ac:dyDescent="0.2">
      <c r="A203" s="25" t="s">
        <v>179</v>
      </c>
      <c r="B203" s="49" t="s">
        <v>167</v>
      </c>
      <c r="C203" s="101" t="s">
        <v>449</v>
      </c>
      <c r="D203" s="102">
        <v>12000</v>
      </c>
      <c r="E203" s="119">
        <v>12000</v>
      </c>
      <c r="F203" s="120" t="str">
        <f t="shared" si="2"/>
        <v>-</v>
      </c>
    </row>
    <row r="204" spans="1:6" ht="22.5" x14ac:dyDescent="0.2">
      <c r="A204" s="25" t="s">
        <v>181</v>
      </c>
      <c r="B204" s="49" t="s">
        <v>167</v>
      </c>
      <c r="C204" s="101" t="s">
        <v>450</v>
      </c>
      <c r="D204" s="102">
        <v>12000</v>
      </c>
      <c r="E204" s="119">
        <v>12000</v>
      </c>
      <c r="F204" s="120" t="str">
        <f t="shared" si="2"/>
        <v>-</v>
      </c>
    </row>
    <row r="205" spans="1:6" ht="22.5" x14ac:dyDescent="0.2">
      <c r="A205" s="25" t="s">
        <v>183</v>
      </c>
      <c r="B205" s="49" t="s">
        <v>167</v>
      </c>
      <c r="C205" s="101" t="s">
        <v>451</v>
      </c>
      <c r="D205" s="102">
        <v>12000</v>
      </c>
      <c r="E205" s="119">
        <v>12000</v>
      </c>
      <c r="F205" s="120" t="str">
        <f t="shared" si="2"/>
        <v>-</v>
      </c>
    </row>
    <row r="206" spans="1:6" x14ac:dyDescent="0.2">
      <c r="A206" s="25" t="s">
        <v>452</v>
      </c>
      <c r="B206" s="49" t="s">
        <v>167</v>
      </c>
      <c r="C206" s="101" t="s">
        <v>453</v>
      </c>
      <c r="D206" s="102">
        <v>83368.2</v>
      </c>
      <c r="E206" s="119">
        <v>61704.51</v>
      </c>
      <c r="F206" s="120">
        <f t="shared" si="2"/>
        <v>21663.689999999995</v>
      </c>
    </row>
    <row r="207" spans="1:6" x14ac:dyDescent="0.2">
      <c r="A207" s="25" t="s">
        <v>454</v>
      </c>
      <c r="B207" s="49" t="s">
        <v>167</v>
      </c>
      <c r="C207" s="101" t="s">
        <v>455</v>
      </c>
      <c r="D207" s="102">
        <v>83368.2</v>
      </c>
      <c r="E207" s="119">
        <v>61704.51</v>
      </c>
      <c r="F207" s="120">
        <f t="shared" ref="F207:F218" si="3">IF(OR(D207="-",IF(E207="-",0,E207)&gt;=IF(D207="-",0,D207)),"-",IF(D207="-",0,D207)-IF(E207="-",0,E207))</f>
        <v>21663.689999999995</v>
      </c>
    </row>
    <row r="208" spans="1:6" ht="33.75" x14ac:dyDescent="0.2">
      <c r="A208" s="25" t="s">
        <v>456</v>
      </c>
      <c r="B208" s="49" t="s">
        <v>167</v>
      </c>
      <c r="C208" s="101" t="s">
        <v>457</v>
      </c>
      <c r="D208" s="102">
        <v>83368.2</v>
      </c>
      <c r="E208" s="119">
        <v>61704.51</v>
      </c>
      <c r="F208" s="120">
        <f t="shared" si="3"/>
        <v>21663.689999999995</v>
      </c>
    </row>
    <row r="209" spans="1:6" ht="45" x14ac:dyDescent="0.2">
      <c r="A209" s="25" t="s">
        <v>458</v>
      </c>
      <c r="B209" s="49" t="s">
        <v>167</v>
      </c>
      <c r="C209" s="101" t="s">
        <v>459</v>
      </c>
      <c r="D209" s="102">
        <v>83368.2</v>
      </c>
      <c r="E209" s="119">
        <v>61704.51</v>
      </c>
      <c r="F209" s="120">
        <f t="shared" si="3"/>
        <v>21663.689999999995</v>
      </c>
    </row>
    <row r="210" spans="1:6" x14ac:dyDescent="0.2">
      <c r="A210" s="25" t="s">
        <v>460</v>
      </c>
      <c r="B210" s="49" t="s">
        <v>167</v>
      </c>
      <c r="C210" s="101" t="s">
        <v>461</v>
      </c>
      <c r="D210" s="102">
        <v>83368.2</v>
      </c>
      <c r="E210" s="119">
        <v>61704.51</v>
      </c>
      <c r="F210" s="120">
        <f t="shared" si="3"/>
        <v>21663.689999999995</v>
      </c>
    </row>
    <row r="211" spans="1:6" x14ac:dyDescent="0.2">
      <c r="A211" s="25" t="s">
        <v>462</v>
      </c>
      <c r="B211" s="49" t="s">
        <v>167</v>
      </c>
      <c r="C211" s="101" t="s">
        <v>463</v>
      </c>
      <c r="D211" s="102">
        <v>83368.2</v>
      </c>
      <c r="E211" s="119">
        <v>61704.51</v>
      </c>
      <c r="F211" s="120">
        <f t="shared" si="3"/>
        <v>21663.689999999995</v>
      </c>
    </row>
    <row r="212" spans="1:6" x14ac:dyDescent="0.2">
      <c r="A212" s="25" t="s">
        <v>464</v>
      </c>
      <c r="B212" s="49" t="s">
        <v>167</v>
      </c>
      <c r="C212" s="101" t="s">
        <v>465</v>
      </c>
      <c r="D212" s="102">
        <v>83368.2</v>
      </c>
      <c r="E212" s="119">
        <v>61704.51</v>
      </c>
      <c r="F212" s="120">
        <f t="shared" si="3"/>
        <v>21663.689999999995</v>
      </c>
    </row>
    <row r="213" spans="1:6" ht="33.75" x14ac:dyDescent="0.2">
      <c r="A213" s="25" t="s">
        <v>466</v>
      </c>
      <c r="B213" s="49" t="s">
        <v>167</v>
      </c>
      <c r="C213" s="101" t="s">
        <v>467</v>
      </c>
      <c r="D213" s="102">
        <v>70000</v>
      </c>
      <c r="E213" s="119">
        <v>70000</v>
      </c>
      <c r="F213" s="120" t="str">
        <f t="shared" si="3"/>
        <v>-</v>
      </c>
    </row>
    <row r="214" spans="1:6" x14ac:dyDescent="0.2">
      <c r="A214" s="25" t="s">
        <v>468</v>
      </c>
      <c r="B214" s="49" t="s">
        <v>167</v>
      </c>
      <c r="C214" s="101" t="s">
        <v>469</v>
      </c>
      <c r="D214" s="102">
        <v>70000</v>
      </c>
      <c r="E214" s="119">
        <v>70000</v>
      </c>
      <c r="F214" s="120" t="str">
        <f t="shared" si="3"/>
        <v>-</v>
      </c>
    </row>
    <row r="215" spans="1:6" ht="33.75" x14ac:dyDescent="0.2">
      <c r="A215" s="25" t="s">
        <v>185</v>
      </c>
      <c r="B215" s="49" t="s">
        <v>167</v>
      </c>
      <c r="C215" s="101" t="s">
        <v>470</v>
      </c>
      <c r="D215" s="102">
        <v>70000</v>
      </c>
      <c r="E215" s="119">
        <v>70000</v>
      </c>
      <c r="F215" s="120" t="str">
        <f t="shared" si="3"/>
        <v>-</v>
      </c>
    </row>
    <row r="216" spans="1:6" ht="112.5" x14ac:dyDescent="0.2">
      <c r="A216" s="50" t="s">
        <v>471</v>
      </c>
      <c r="B216" s="49" t="s">
        <v>167</v>
      </c>
      <c r="C216" s="101" t="s">
        <v>472</v>
      </c>
      <c r="D216" s="102">
        <v>70000</v>
      </c>
      <c r="E216" s="119">
        <v>70000</v>
      </c>
      <c r="F216" s="120" t="str">
        <f t="shared" si="3"/>
        <v>-</v>
      </c>
    </row>
    <row r="217" spans="1:6" x14ac:dyDescent="0.2">
      <c r="A217" s="25" t="s">
        <v>473</v>
      </c>
      <c r="B217" s="49" t="s">
        <v>167</v>
      </c>
      <c r="C217" s="101" t="s">
        <v>474</v>
      </c>
      <c r="D217" s="102">
        <v>70000</v>
      </c>
      <c r="E217" s="119">
        <v>70000</v>
      </c>
      <c r="F217" s="120" t="str">
        <f t="shared" si="3"/>
        <v>-</v>
      </c>
    </row>
    <row r="218" spans="1:6" x14ac:dyDescent="0.2">
      <c r="A218" s="25" t="s">
        <v>143</v>
      </c>
      <c r="B218" s="49" t="s">
        <v>167</v>
      </c>
      <c r="C218" s="101" t="s">
        <v>475</v>
      </c>
      <c r="D218" s="102">
        <v>70000</v>
      </c>
      <c r="E218" s="119">
        <v>70000</v>
      </c>
      <c r="F218" s="120" t="str">
        <f t="shared" si="3"/>
        <v>-</v>
      </c>
    </row>
    <row r="219" spans="1:6" ht="9" customHeight="1" x14ac:dyDescent="0.2">
      <c r="A219" s="51"/>
      <c r="B219" s="52"/>
      <c r="C219" s="53"/>
      <c r="D219" s="54"/>
      <c r="E219" s="52"/>
      <c r="F219" s="52"/>
    </row>
    <row r="220" spans="1:6" ht="19.5" customHeight="1" x14ac:dyDescent="0.2">
      <c r="A220" s="55" t="s">
        <v>476</v>
      </c>
      <c r="B220" s="56" t="s">
        <v>477</v>
      </c>
      <c r="C220" s="121" t="s">
        <v>168</v>
      </c>
      <c r="D220" s="122">
        <v>-3331868.49</v>
      </c>
      <c r="E220" s="122">
        <v>-2607069.7599999998</v>
      </c>
      <c r="F220" s="123" t="s">
        <v>478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showGridLines="0" workbookViewId="0">
      <selection activeCell="M34" sqref="M34:N34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92" t="s">
        <v>479</v>
      </c>
      <c r="B1" s="92"/>
      <c r="C1" s="92"/>
      <c r="D1" s="92"/>
      <c r="E1" s="92"/>
      <c r="F1" s="92"/>
    </row>
    <row r="2" spans="1:6" ht="13.15" customHeight="1" x14ac:dyDescent="0.25">
      <c r="A2" s="84" t="s">
        <v>480</v>
      </c>
      <c r="B2" s="84"/>
      <c r="C2" s="84"/>
      <c r="D2" s="84"/>
      <c r="E2" s="84"/>
      <c r="F2" s="84"/>
    </row>
    <row r="3" spans="1:6" ht="9" customHeight="1" x14ac:dyDescent="0.2">
      <c r="A3" s="5"/>
      <c r="B3" s="57"/>
      <c r="C3" s="33"/>
      <c r="D3" s="10"/>
      <c r="E3" s="10"/>
      <c r="F3" s="33"/>
    </row>
    <row r="4" spans="1:6" ht="13.9" customHeight="1" x14ac:dyDescent="0.2">
      <c r="A4" s="78" t="s">
        <v>22</v>
      </c>
      <c r="B4" s="72" t="s">
        <v>23</v>
      </c>
      <c r="C4" s="85" t="s">
        <v>481</v>
      </c>
      <c r="D4" s="75" t="s">
        <v>25</v>
      </c>
      <c r="E4" s="75" t="s">
        <v>26</v>
      </c>
      <c r="F4" s="81" t="s">
        <v>27</v>
      </c>
    </row>
    <row r="5" spans="1:6" ht="4.9000000000000004" customHeight="1" x14ac:dyDescent="0.2">
      <c r="A5" s="79"/>
      <c r="B5" s="73"/>
      <c r="C5" s="86"/>
      <c r="D5" s="76"/>
      <c r="E5" s="76"/>
      <c r="F5" s="82"/>
    </row>
    <row r="6" spans="1:6" ht="6" customHeight="1" x14ac:dyDescent="0.2">
      <c r="A6" s="79"/>
      <c r="B6" s="73"/>
      <c r="C6" s="86"/>
      <c r="D6" s="76"/>
      <c r="E6" s="76"/>
      <c r="F6" s="82"/>
    </row>
    <row r="7" spans="1:6" ht="4.9000000000000004" customHeight="1" x14ac:dyDescent="0.2">
      <c r="A7" s="79"/>
      <c r="B7" s="73"/>
      <c r="C7" s="86"/>
      <c r="D7" s="76"/>
      <c r="E7" s="76"/>
      <c r="F7" s="82"/>
    </row>
    <row r="8" spans="1:6" ht="6" customHeight="1" x14ac:dyDescent="0.2">
      <c r="A8" s="79"/>
      <c r="B8" s="73"/>
      <c r="C8" s="86"/>
      <c r="D8" s="76"/>
      <c r="E8" s="76"/>
      <c r="F8" s="82"/>
    </row>
    <row r="9" spans="1:6" ht="6" customHeight="1" x14ac:dyDescent="0.2">
      <c r="A9" s="79"/>
      <c r="B9" s="73"/>
      <c r="C9" s="86"/>
      <c r="D9" s="76"/>
      <c r="E9" s="76"/>
      <c r="F9" s="82"/>
    </row>
    <row r="10" spans="1:6" ht="18" customHeight="1" x14ac:dyDescent="0.2">
      <c r="A10" s="80"/>
      <c r="B10" s="74"/>
      <c r="C10" s="93"/>
      <c r="D10" s="77"/>
      <c r="E10" s="77"/>
      <c r="F10" s="83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28</v>
      </c>
      <c r="E11" s="40" t="s">
        <v>29</v>
      </c>
      <c r="F11" s="24" t="s">
        <v>30</v>
      </c>
    </row>
    <row r="12" spans="1:6" ht="22.5" x14ac:dyDescent="0.2">
      <c r="A12" s="58" t="s">
        <v>482</v>
      </c>
      <c r="B12" s="59" t="s">
        <v>483</v>
      </c>
      <c r="C12" s="60" t="s">
        <v>168</v>
      </c>
      <c r="D12" s="124">
        <v>3331868.49</v>
      </c>
      <c r="E12" s="124">
        <f>E18</f>
        <v>2607069.7599999998</v>
      </c>
      <c r="F12" s="125" t="s">
        <v>168</v>
      </c>
    </row>
    <row r="13" spans="1:6" x14ac:dyDescent="0.2">
      <c r="A13" s="61" t="s">
        <v>34</v>
      </c>
      <c r="B13" s="62"/>
      <c r="C13" s="63"/>
      <c r="D13" s="126"/>
      <c r="E13" s="126"/>
      <c r="F13" s="127"/>
    </row>
    <row r="14" spans="1:6" ht="22.5" x14ac:dyDescent="0.2">
      <c r="A14" s="41" t="s">
        <v>484</v>
      </c>
      <c r="B14" s="64" t="s">
        <v>485</v>
      </c>
      <c r="C14" s="65" t="s">
        <v>168</v>
      </c>
      <c r="D14" s="116" t="s">
        <v>45</v>
      </c>
      <c r="E14" s="116" t="s">
        <v>45</v>
      </c>
      <c r="F14" s="118" t="s">
        <v>45</v>
      </c>
    </row>
    <row r="15" spans="1:6" x14ac:dyDescent="0.2">
      <c r="A15" s="61" t="s">
        <v>486</v>
      </c>
      <c r="B15" s="62"/>
      <c r="C15" s="63"/>
      <c r="D15" s="126"/>
      <c r="E15" s="126"/>
      <c r="F15" s="127"/>
    </row>
    <row r="16" spans="1:6" x14ac:dyDescent="0.2">
      <c r="A16" s="41" t="s">
        <v>487</v>
      </c>
      <c r="B16" s="64" t="s">
        <v>488</v>
      </c>
      <c r="C16" s="65" t="s">
        <v>168</v>
      </c>
      <c r="D16" s="116" t="s">
        <v>45</v>
      </c>
      <c r="E16" s="116" t="s">
        <v>45</v>
      </c>
      <c r="F16" s="118" t="s">
        <v>45</v>
      </c>
    </row>
    <row r="17" spans="1:6" x14ac:dyDescent="0.2">
      <c r="A17" s="61" t="s">
        <v>486</v>
      </c>
      <c r="B17" s="62"/>
      <c r="C17" s="63"/>
      <c r="D17" s="126"/>
      <c r="E17" s="126"/>
      <c r="F17" s="127"/>
    </row>
    <row r="18" spans="1:6" x14ac:dyDescent="0.2">
      <c r="A18" s="58" t="s">
        <v>489</v>
      </c>
      <c r="B18" s="59" t="s">
        <v>490</v>
      </c>
      <c r="C18" s="60" t="s">
        <v>491</v>
      </c>
      <c r="D18" s="124">
        <v>3331868.49</v>
      </c>
      <c r="E18" s="124">
        <f>E19</f>
        <v>2607069.7599999998</v>
      </c>
      <c r="F18" s="125">
        <f>F19</f>
        <v>724798.73000000045</v>
      </c>
    </row>
    <row r="19" spans="1:6" ht="22.5" x14ac:dyDescent="0.2">
      <c r="A19" s="58" t="s">
        <v>492</v>
      </c>
      <c r="B19" s="59" t="s">
        <v>490</v>
      </c>
      <c r="C19" s="60" t="s">
        <v>493</v>
      </c>
      <c r="D19" s="124">
        <v>3331868.49</v>
      </c>
      <c r="E19" s="124">
        <v>2607069.7599999998</v>
      </c>
      <c r="F19" s="125">
        <f>D19-E19</f>
        <v>724798.73000000045</v>
      </c>
    </row>
    <row r="20" spans="1:6" x14ac:dyDescent="0.2">
      <c r="A20" s="58" t="s">
        <v>494</v>
      </c>
      <c r="B20" s="59" t="s">
        <v>495</v>
      </c>
      <c r="C20" s="60" t="s">
        <v>496</v>
      </c>
      <c r="D20" s="128">
        <v>-23181700</v>
      </c>
      <c r="E20" s="124">
        <f>E21</f>
        <v>-17644194.260000002</v>
      </c>
      <c r="F20" s="125" t="s">
        <v>478</v>
      </c>
    </row>
    <row r="21" spans="1:6" ht="22.5" x14ac:dyDescent="0.2">
      <c r="A21" s="25" t="s">
        <v>497</v>
      </c>
      <c r="B21" s="26" t="s">
        <v>495</v>
      </c>
      <c r="C21" s="66" t="s">
        <v>498</v>
      </c>
      <c r="D21" s="95">
        <v>-23181700</v>
      </c>
      <c r="E21" s="102">
        <v>-17644194.260000002</v>
      </c>
      <c r="F21" s="120" t="s">
        <v>478</v>
      </c>
    </row>
    <row r="22" spans="1:6" x14ac:dyDescent="0.2">
      <c r="A22" s="58" t="s">
        <v>499</v>
      </c>
      <c r="B22" s="59" t="s">
        <v>500</v>
      </c>
      <c r="C22" s="60" t="s">
        <v>501</v>
      </c>
      <c r="D22" s="128">
        <v>26513568.489999998</v>
      </c>
      <c r="E22" s="124">
        <f>E23</f>
        <v>20251264.02</v>
      </c>
      <c r="F22" s="125" t="s">
        <v>478</v>
      </c>
    </row>
    <row r="23" spans="1:6" ht="22.5" x14ac:dyDescent="0.2">
      <c r="A23" s="25" t="s">
        <v>502</v>
      </c>
      <c r="B23" s="26" t="s">
        <v>500</v>
      </c>
      <c r="C23" s="66" t="s">
        <v>503</v>
      </c>
      <c r="D23" s="95">
        <v>26513568.489999998</v>
      </c>
      <c r="E23" s="102">
        <v>20251264.02</v>
      </c>
      <c r="F23" s="120" t="s">
        <v>478</v>
      </c>
    </row>
    <row r="24" spans="1:6" ht="12.75" customHeight="1" x14ac:dyDescent="0.2">
      <c r="A24" s="67"/>
      <c r="B24" s="68"/>
      <c r="C24" s="69"/>
      <c r="D24" s="70"/>
      <c r="E24" s="70"/>
      <c r="F24" s="71"/>
    </row>
    <row r="36" spans="1:6" ht="15" customHeight="1" x14ac:dyDescent="0.2">
      <c r="A36" s="129" t="s">
        <v>523</v>
      </c>
      <c r="D36" s="2"/>
      <c r="E36" s="2"/>
      <c r="F36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E28:F28">
    <cfRule type="cellIs" priority="3" stopIfTrue="1" operator="equal">
      <formula>0</formula>
    </cfRule>
  </conditionalFormatting>
  <conditionalFormatting sqref="E30:F30">
    <cfRule type="cellIs" priority="4" stopIfTrue="1" operator="equal">
      <formula>0</formula>
    </cfRule>
  </conditionalFormatting>
  <conditionalFormatting sqref="E101:F101">
    <cfRule type="cellIs" priority="5" stopIfTrue="1" operator="equal">
      <formula>0</formula>
    </cfRule>
  </conditionalFormatting>
  <conditionalFormatting sqref="F15:F17 E13:F13 E15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504</v>
      </c>
      <c r="B1" t="s">
        <v>505</v>
      </c>
    </row>
    <row r="2" spans="1:2" x14ac:dyDescent="0.2">
      <c r="A2" t="s">
        <v>506</v>
      </c>
      <c r="B2" t="s">
        <v>507</v>
      </c>
    </row>
    <row r="3" spans="1:2" x14ac:dyDescent="0.2">
      <c r="A3" t="s">
        <v>508</v>
      </c>
      <c r="B3" t="s">
        <v>6</v>
      </c>
    </row>
    <row r="4" spans="1:2" x14ac:dyDescent="0.2">
      <c r="A4" t="s">
        <v>509</v>
      </c>
      <c r="B4" t="s">
        <v>510</v>
      </c>
    </row>
    <row r="5" spans="1:2" x14ac:dyDescent="0.2">
      <c r="A5" t="s">
        <v>511</v>
      </c>
      <c r="B5" t="s">
        <v>512</v>
      </c>
    </row>
    <row r="6" spans="1:2" x14ac:dyDescent="0.2">
      <c r="A6" t="s">
        <v>513</v>
      </c>
      <c r="B6" t="s">
        <v>505</v>
      </c>
    </row>
    <row r="7" spans="1:2" x14ac:dyDescent="0.2">
      <c r="A7" t="s">
        <v>514</v>
      </c>
      <c r="B7" t="s">
        <v>515</v>
      </c>
    </row>
    <row r="8" spans="1:2" x14ac:dyDescent="0.2">
      <c r="A8" t="s">
        <v>516</v>
      </c>
      <c r="B8" t="s">
        <v>515</v>
      </c>
    </row>
    <row r="9" spans="1:2" x14ac:dyDescent="0.2">
      <c r="A9" t="s">
        <v>517</v>
      </c>
      <c r="B9" t="s">
        <v>518</v>
      </c>
    </row>
    <row r="10" spans="1:2" x14ac:dyDescent="0.2">
      <c r="A10" t="s">
        <v>519</v>
      </c>
      <c r="B10" t="s">
        <v>19</v>
      </c>
    </row>
    <row r="11" spans="1:2" x14ac:dyDescent="0.2">
      <c r="A11" t="s">
        <v>520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rep:2.54.0.280</dc:description>
  <cp:lastModifiedBy>User</cp:lastModifiedBy>
  <dcterms:created xsi:type="dcterms:W3CDTF">2022-11-01T10:56:23Z</dcterms:created>
  <dcterms:modified xsi:type="dcterms:W3CDTF">2022-11-11T11:59:50Z</dcterms:modified>
</cp:coreProperties>
</file>